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\Naxahashiv\2025 naxahashiv\Tareskizb\HOAK\MPSK\"/>
    </mc:Choice>
  </mc:AlternateContent>
  <xr:revisionPtr revIDLastSave="0" documentId="13_ncr:1_{77B390B6-2A01-4754-B9B7-03F56D88805B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hosqer'!$A$1:$H$92</definedName>
    <definedName name="_xlnm.Print_Area" localSheetId="3">'Dramakani hamematakan'!$A$1:$F$85</definedName>
    <definedName name="_xlnm.Print_Area" localSheetId="0">'Ekamut-caxs'!$A$1:$E$78</definedName>
    <definedName name="_xlnm.Print_Area" localSheetId="2">'Ekamutneri hamematakan'!$A$1:$F$68</definedName>
    <definedName name="_xlnm.Print_Area" localSheetId="7">'Khmberi ev erekhaneri tiv'!$A$1:$H$48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1" l="1"/>
  <c r="N9" i="11"/>
  <c r="F33" i="7"/>
  <c r="D10" i="9"/>
  <c r="D10" i="10"/>
  <c r="F67" i="7"/>
  <c r="D67" i="19"/>
  <c r="C10" i="11"/>
  <c r="J10" i="11" l="1"/>
  <c r="G42" i="22"/>
  <c r="F41" i="22"/>
  <c r="E41" i="22"/>
  <c r="E42" i="22" s="1"/>
  <c r="D42" i="22" s="1"/>
  <c r="D40" i="22"/>
  <c r="D39" i="22"/>
  <c r="D38" i="22"/>
  <c r="D36" i="22"/>
  <c r="D35" i="22"/>
  <c r="D34" i="22"/>
  <c r="D33" i="22"/>
  <c r="D32" i="22"/>
  <c r="D31" i="22"/>
  <c r="D30" i="22"/>
  <c r="D29" i="22"/>
  <c r="D28" i="22"/>
  <c r="D27" i="22"/>
  <c r="D26" i="22"/>
  <c r="D25" i="22"/>
  <c r="D24" i="22"/>
  <c r="D23" i="22"/>
  <c r="D22" i="22"/>
  <c r="D21" i="22"/>
  <c r="D20" i="22"/>
  <c r="D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D41" i="22" l="1"/>
  <c r="H41" i="22"/>
  <c r="E54" i="10" l="1"/>
  <c r="D66" i="18"/>
  <c r="D64" i="18"/>
  <c r="A2" i="18"/>
  <c r="G19" i="11"/>
  <c r="G17" i="11"/>
  <c r="M8" i="11"/>
  <c r="M7" i="11"/>
  <c r="M9" i="11" s="1"/>
  <c r="A2" i="11"/>
  <c r="J32" i="23"/>
  <c r="J30" i="23"/>
  <c r="M26" i="23"/>
  <c r="O27" i="23" s="1"/>
  <c r="J26" i="23"/>
  <c r="J27" i="23" s="1"/>
  <c r="F26" i="23"/>
  <c r="A2" i="23"/>
  <c r="M28" i="23" l="1"/>
  <c r="F27" i="23"/>
  <c r="M27" i="23"/>
  <c r="C7" i="10" l="1"/>
  <c r="B23" i="7"/>
  <c r="F89" i="7"/>
  <c r="F87" i="7"/>
  <c r="F52" i="7"/>
  <c r="F53" i="7"/>
  <c r="F54" i="7"/>
  <c r="F55" i="7"/>
  <c r="F56" i="7"/>
  <c r="F57" i="7"/>
  <c r="F58" i="7"/>
  <c r="F59" i="7"/>
  <c r="F32" i="7"/>
  <c r="F34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D14" i="19"/>
  <c r="C63" i="7" l="1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D29" i="7" s="1"/>
  <c r="E30" i="7"/>
  <c r="E29" i="7" l="1"/>
  <c r="E85" i="7" s="1"/>
  <c r="C85" i="7"/>
  <c r="D85" i="7"/>
  <c r="G1" i="7" l="1"/>
  <c r="D35" i="19"/>
  <c r="D36" i="19"/>
  <c r="D34" i="19"/>
  <c r="D21" i="19"/>
  <c r="F22" i="7" s="1"/>
  <c r="F14" i="7" s="1"/>
  <c r="D59" i="9"/>
  <c r="D60" i="9"/>
  <c r="D61" i="9"/>
  <c r="D58" i="9"/>
  <c r="D33" i="10"/>
  <c r="F78" i="7"/>
  <c r="F70" i="7"/>
  <c r="A2" i="10" l="1"/>
  <c r="A2" i="9"/>
  <c r="A79" i="7"/>
  <c r="A80" i="7" s="1"/>
  <c r="A81" i="7" s="1"/>
  <c r="A71" i="7"/>
  <c r="A72" i="7" s="1"/>
  <c r="A74" i="7" s="1"/>
  <c r="A76" i="7" s="1"/>
  <c r="A77" i="7" s="1"/>
  <c r="A35" i="7"/>
  <c r="A36" i="7" s="1"/>
  <c r="A37" i="7" s="1"/>
  <c r="A38" i="7" s="1"/>
  <c r="A39" i="7" s="1"/>
  <c r="A40" i="7" s="1"/>
  <c r="A32" i="7"/>
  <c r="A33" i="7" s="1"/>
  <c r="A34" i="7" s="1"/>
  <c r="A16" i="7"/>
  <c r="A18" i="7" s="1"/>
  <c r="A19" i="7" s="1"/>
  <c r="A21" i="7" s="1"/>
  <c r="A22" i="7" s="1"/>
  <c r="A23" i="7" s="1"/>
  <c r="A24" i="7" s="1"/>
  <c r="A37" i="19"/>
  <c r="A38" i="19" s="1"/>
  <c r="A40" i="19" s="1"/>
  <c r="A41" i="19" s="1"/>
  <c r="A42" i="19" s="1"/>
  <c r="A34" i="19"/>
  <c r="A35" i="19" s="1"/>
  <c r="A36" i="19" s="1"/>
  <c r="A14" i="19"/>
  <c r="A15" i="19" s="1"/>
  <c r="A18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E10" i="10"/>
  <c r="D18" i="10"/>
  <c r="E18" i="10" s="1"/>
  <c r="D20" i="10"/>
  <c r="E20" i="10" s="1"/>
  <c r="D21" i="10"/>
  <c r="E21" i="10" s="1"/>
  <c r="C23" i="10"/>
  <c r="C72" i="10"/>
  <c r="C76" i="10"/>
  <c r="B77" i="10"/>
  <c r="B78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32" i="9"/>
  <c r="D33" i="9"/>
  <c r="D16" i="9"/>
  <c r="E16" i="9" s="1"/>
  <c r="D17" i="9"/>
  <c r="E17" i="9" s="1"/>
  <c r="E10" i="9"/>
  <c r="A25" i="7" l="1"/>
  <c r="A26" i="7" s="1"/>
  <c r="A27" i="7" s="1"/>
  <c r="A28" i="7" s="1"/>
  <c r="A22" i="19"/>
  <c r="A23" i="19" s="1"/>
  <c r="A43" i="19"/>
  <c r="A44" i="19" s="1"/>
  <c r="A41" i="7"/>
  <c r="A42" i="7" s="1"/>
  <c r="C63" i="10"/>
  <c r="C22" i="10" s="1"/>
  <c r="C79" i="10" s="1"/>
  <c r="F13" i="7" s="1"/>
  <c r="D34" i="9"/>
  <c r="A43" i="7" l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45" i="19"/>
  <c r="A46" i="19" s="1"/>
  <c r="A47" i="19" s="1"/>
  <c r="A48" i="19" s="1"/>
  <c r="A49" i="19" s="1"/>
  <c r="A50" i="19" s="1"/>
  <c r="A51" i="19" s="1"/>
  <c r="A53" i="19" s="1"/>
  <c r="A54" i="19" s="1"/>
  <c r="A55" i="19" s="1"/>
  <c r="A56" i="19" s="1"/>
  <c r="A57" i="19" s="1"/>
  <c r="A59" i="19" s="1"/>
  <c r="A27" i="19"/>
  <c r="A28" i="19" s="1"/>
  <c r="A29" i="19" s="1"/>
  <c r="A25" i="19"/>
  <c r="A26" i="19" s="1"/>
  <c r="A60" i="19" l="1"/>
  <c r="A61" i="19" s="1"/>
  <c r="A65" i="19" s="1"/>
  <c r="A66" i="19" s="1"/>
  <c r="A58" i="7"/>
  <c r="A59" i="7" s="1"/>
  <c r="F63" i="7"/>
  <c r="A61" i="7" l="1"/>
  <c r="A62" i="7" s="1"/>
  <c r="A63" i="7" s="1"/>
  <c r="A68" i="19"/>
  <c r="A69" i="19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D37" i="19" l="1"/>
  <c r="F35" i="7" s="1"/>
  <c r="D38" i="19"/>
  <c r="D30" i="9" l="1"/>
  <c r="F36" i="7"/>
  <c r="D52" i="19"/>
  <c r="D39" i="19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83" i="10" l="1"/>
  <c r="D81" i="10"/>
  <c r="D66" i="9"/>
  <c r="D64" i="9"/>
  <c r="D77" i="10"/>
  <c r="F59" i="18" l="1"/>
  <c r="H13" i="7"/>
  <c r="E11" i="10"/>
  <c r="D71" i="19"/>
  <c r="A2" i="22"/>
  <c r="D9" i="10" l="1"/>
  <c r="E9" i="10" s="1"/>
  <c r="D7" i="9"/>
  <c r="E78" i="10" l="1"/>
  <c r="D22" i="9"/>
  <c r="E22" i="9" s="1"/>
  <c r="E77" i="10"/>
  <c r="D71" i="10"/>
  <c r="E71" i="10" s="1"/>
  <c r="D70" i="10"/>
  <c r="E70" i="10" s="1"/>
  <c r="D23" i="9"/>
  <c r="E23" i="9" s="1"/>
  <c r="E54" i="9"/>
  <c r="E55" i="10"/>
  <c r="E53" i="10"/>
  <c r="D68" i="10" l="1"/>
  <c r="E68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1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25" i="9" l="1"/>
  <c r="D75" i="10"/>
  <c r="E75" i="10" s="1"/>
  <c r="D74" i="10"/>
  <c r="E74" i="10" s="1"/>
  <c r="D73" i="10"/>
  <c r="E73" i="10" s="1"/>
  <c r="D69" i="10"/>
  <c r="E69" i="10" s="1"/>
  <c r="D67" i="10"/>
  <c r="E67" i="10" s="1"/>
  <c r="D66" i="10"/>
  <c r="E65" i="10"/>
  <c r="D62" i="10"/>
  <c r="E62" i="10" s="1"/>
  <c r="D61" i="10"/>
  <c r="E61" i="10" s="1"/>
  <c r="D60" i="10"/>
  <c r="E60" i="10" s="1"/>
  <c r="D59" i="10"/>
  <c r="E59" i="10" s="1"/>
  <c r="D58" i="10"/>
  <c r="E58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66" i="10" l="1"/>
  <c r="D64" i="10"/>
  <c r="E24" i="10"/>
  <c r="F69" i="7"/>
  <c r="D76" i="10"/>
  <c r="E64" i="10" l="1"/>
  <c r="D72" i="10"/>
  <c r="E72" i="10" s="1"/>
  <c r="D63" i="10" l="1"/>
  <c r="E63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7" i="10"/>
  <c r="E57" i="10" s="1"/>
  <c r="E33" i="10"/>
  <c r="D23" i="10" l="1"/>
  <c r="E30" i="10"/>
  <c r="C24" i="9"/>
  <c r="E61" i="9"/>
  <c r="E60" i="9"/>
  <c r="E59" i="9"/>
  <c r="E58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9" i="10"/>
  <c r="C6" i="9"/>
  <c r="E8" i="10" l="1"/>
  <c r="E6" i="10"/>
  <c r="E21" i="9"/>
  <c r="E20" i="9"/>
  <c r="E19" i="9"/>
  <c r="D6" i="9"/>
  <c r="D62" i="9" s="1"/>
  <c r="E7" i="9"/>
  <c r="C62" i="9"/>
  <c r="E76" i="10" l="1"/>
  <c r="E62" i="9"/>
  <c r="E18" i="9"/>
  <c r="E24" i="9"/>
  <c r="E6" i="9"/>
  <c r="E7" i="10"/>
  <c r="E79" i="10" l="1"/>
  <c r="F85" i="7" l="1"/>
</calcChain>
</file>

<file path=xl/sharedStrings.xml><?xml version="1.0" encoding="utf-8"?>
<sst xmlns="http://schemas.openxmlformats.org/spreadsheetml/2006/main" count="629" uniqueCount="303">
  <si>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</si>
  <si>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</si>
  <si>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</si>
  <si>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</si>
  <si>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</si>
  <si>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</si>
  <si>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</si>
  <si>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</si>
  <si>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</si>
  <si>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</si>
  <si>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</si>
  <si>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</si>
  <si>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</si>
  <si>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</si>
  <si>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</si>
  <si>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</si>
  <si>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</si>
  <si>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</si>
  <si>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</si>
  <si>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</si>
  <si>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</si>
  <si>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</si>
  <si>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</si>
  <si>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</si>
  <si>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</si>
  <si>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</si>
  <si>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</si>
  <si>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</si>
  <si>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</si>
  <si>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</si>
  <si>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</si>
  <si>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</si>
  <si>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</si>
  <si>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</si>
  <si>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</si>
  <si>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</si>
  <si>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</si>
  <si>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</si>
  <si>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</si>
  <si>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</si>
  <si>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</si>
  <si>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</si>
  <si>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</si>
  <si>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</si>
  <si>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</si>
  <si>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</si>
  <si>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</si>
  <si>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</si>
  <si>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</si>
  <si>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</si>
  <si>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</si>
  <si>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</si>
  <si>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</si>
  <si>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</si>
  <si>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</si>
  <si>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</si>
  <si>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</si>
  <si>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</si>
  <si>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</si>
  <si>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</si>
  <si>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</si>
  <si>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</si>
  <si>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</si>
  <si>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</si>
  <si>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</si>
  <si>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</si>
  <si>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</si>
  <si>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</si>
  <si>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</si>
  <si>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</si>
  <si>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</si>
  <si>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</si>
  <si>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</si>
  <si>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</si>
  <si>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</si>
  <si>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</si>
  <si>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</si>
  <si>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</si>
  <si>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</si>
  <si>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</si>
  <si>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</si>
  <si>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</si>
  <si>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</si>
  <si>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</si>
  <si>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</si>
  <si>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</si>
  <si>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</si>
  <si>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</si>
  <si>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</si>
  <si>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</si>
  <si>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</si>
  <si>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</si>
  <si>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</si>
  <si>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</si>
  <si>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</si>
  <si>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</si>
  <si>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</si>
  <si>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</si>
  <si>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</si>
  <si>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</si>
  <si>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</si>
  <si>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</si>
  <si>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</si>
  <si>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</si>
  <si>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</si>
  <si>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</si>
  <si>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</si>
  <si>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</si>
  <si>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</si>
  <si>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</si>
  <si>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</si>
  <si>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</si>
  <si>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</si>
  <si>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</si>
  <si>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</si>
  <si>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</si>
  <si>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</si>
  <si>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</si>
  <si>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</si>
  <si>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</si>
  <si>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</si>
  <si>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</si>
  <si>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</si>
  <si>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</si>
  <si>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</si>
  <si>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</si>
  <si>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</si>
  <si>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</si>
  <si>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</si>
  <si>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</si>
  <si>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</si>
  <si>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</si>
  <si>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</si>
  <si>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</si>
  <si>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</si>
  <si>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</si>
  <si>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</si>
  <si>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</si>
  <si>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</si>
  <si>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</si>
  <si>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</si>
  <si>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</si>
  <si>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</si>
  <si>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</si>
  <si>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</si>
  <si>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</si>
  <si>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</si>
  <si>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</si>
  <si>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</si>
  <si>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</si>
  <si>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</si>
  <si>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</si>
  <si>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</si>
  <si>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</si>
  <si>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</si>
  <si>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</si>
  <si>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</si>
  <si>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</si>
  <si>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</si>
  <si>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</si>
  <si>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</si>
  <si>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</si>
  <si>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</si>
  <si>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</si>
  <si>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</si>
  <si>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</si>
  <si>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</si>
  <si>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</si>
  <si>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</si>
  <si>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</si>
  <si>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</si>
  <si>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</si>
  <si>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</si>
  <si>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</si>
  <si>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</si>
  <si>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</si>
  <si>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</si>
  <si>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</si>
  <si>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</si>
  <si>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</si>
  <si>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</si>
  <si>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</si>
  <si>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</si>
  <si>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</si>
  <si>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</si>
  <si>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</si>
  <si>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</si>
  <si>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</si>
  <si>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</si>
  <si>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</si>
  <si>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</si>
  <si>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</si>
  <si>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</si>
  <si>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</si>
  <si>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</si>
  <si>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</si>
  <si>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</si>
  <si>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</si>
  <si>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</si>
  <si>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</si>
  <si>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</si>
  <si>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</si>
  <si>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</si>
  <si>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</si>
  <si>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</si>
  <si>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</si>
  <si>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</si>
  <si>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</si>
  <si>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</si>
  <si>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</si>
  <si>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</si>
  <si>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</si>
  <si>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</si>
  <si>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</si>
  <si>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</si>
  <si>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</si>
  <si>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</si>
  <si>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</si>
  <si>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</si>
  <si>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</si>
  <si>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</si>
  <si>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</si>
  <si>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</si>
  <si>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</si>
  <si>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</si>
  <si>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</si>
  <si>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</si>
  <si>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</si>
  <si>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</si>
  <si>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</si>
  <si>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</si>
  <si>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</si>
  <si>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</si>
  <si>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</si>
  <si>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</si>
  <si>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</si>
  <si>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</si>
  <si>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</si>
  <si>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</si>
  <si>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</si>
  <si>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</si>
  <si>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</si>
  <si>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</si>
  <si>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</si>
  <si>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</si>
  <si>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</si>
  <si>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</si>
  <si>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</si>
  <si>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</si>
  <si>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</si>
  <si>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</si>
  <si>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</si>
  <si>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</si>
  <si>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</si>
  <si>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</si>
  <si>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</si>
  <si>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</si>
  <si>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</si>
  <si>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</si>
  <si>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</si>
  <si>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</si>
  <si>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</si>
  <si>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</si>
  <si>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</si>
  <si>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</si>
  <si>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</si>
  <si>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</si>
  <si>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</si>
  <si>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</si>
  <si>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կոմունալ համավճար</t>
  </si>
  <si>
    <t>Գույքագրման գծով</t>
  </si>
  <si>
    <t>Տրանսպորտային ծառայության գծով</t>
  </si>
  <si>
    <t>Խորհրդատվության գծով</t>
  </si>
  <si>
    <t>գույքագրման գծով</t>
  </si>
  <si>
    <t>տրանսպորտային ծառայության գծով</t>
  </si>
  <si>
    <t>խորհրդատվության գծով</t>
  </si>
  <si>
    <t>Ախտահանիչ և պաշտպանիչ նյութեր</t>
  </si>
  <si>
    <t>Ռուբեն Խնկոյան</t>
  </si>
  <si>
    <t>Մանուշ Աթոյան</t>
  </si>
  <si>
    <t>դաշնամուր</t>
  </si>
  <si>
    <t>քանոն</t>
  </si>
  <si>
    <t>մարմնամարզություն</t>
  </si>
  <si>
    <t>արևելյան մարտարվեստ</t>
  </si>
  <si>
    <t>սամբո ձյուդո</t>
  </si>
  <si>
    <t>կավագործություն,խեցեգործություն</t>
  </si>
  <si>
    <t>երեխաների զարգացում</t>
  </si>
  <si>
    <t>շախմատ</t>
  </si>
  <si>
    <t>համակարգչային գիտելիքներ</t>
  </si>
  <si>
    <t>սեղանի թենիս</t>
  </si>
  <si>
    <t>թարգմանչություն /անգլերեն/</t>
  </si>
  <si>
    <t>մաքրամե ,ուլունքագործություն</t>
  </si>
  <si>
    <t>գոբելեն</t>
  </si>
  <si>
    <t>գորգագործություն</t>
  </si>
  <si>
    <t>ավիոմոդելավորում</t>
  </si>
  <si>
    <t>դիզայն</t>
  </si>
  <si>
    <t>հելունագործություն</t>
  </si>
  <si>
    <t>տիկնիկագործություն</t>
  </si>
  <si>
    <t>կար ու ձև</t>
  </si>
  <si>
    <t>ասեղնագործություն</t>
  </si>
  <si>
    <t>փայտի գեղ․ փորագրություն</t>
  </si>
  <si>
    <t>թաղիքագործություն</t>
  </si>
  <si>
    <t xml:space="preserve">«Թիվ 3 մանկապատանեկան ստեղծագործական կենտրոն» ՀՈԱԿ-ի  </t>
  </si>
  <si>
    <t>Բուժ. ծառայության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</si>
</sst>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֏_-;\-* #,##0.00\ _֏_-;_-* &quot;-&quot;??\ _֏_-;_-@_-"/>
    <numFmt numFmtId="165" formatCode="0.0"/>
    <numFmt numFmtId="166" formatCode="#,##0.00_р_."/>
    <numFmt numFmtId="167" formatCode="#,##0.0"/>
    <numFmt numFmtId="168" formatCode="#,##0.0_р_."/>
    <numFmt numFmtId="169" formatCode="_-* #,##0.0\ _֏_-;\-* #,##0.0\ _֏_-;_-* &quot;-&quot;??\ _֏_-;_-@_-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164" fontId="60" fillId="0" borderId="0" applyFont="0" applyFill="0" applyBorder="0" applyAlignment="0" applyProtection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5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5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5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5" applyFont="1" applyAlignment="1">
      <alignment horizontal="right" vertical="center"/>
    </xf>
    <xf numFmtId="165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5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165" fontId="32" fillId="0" borderId="10" xfId="45" applyNumberFormat="1" applyFont="1" applyBorder="1" applyAlignment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5" fontId="28" fillId="0" borderId="10" xfId="45" applyNumberFormat="1" applyFont="1" applyBorder="1" applyAlignment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5" fontId="28" fillId="0" borderId="10" xfId="45" applyNumberFormat="1" applyFont="1" applyBorder="1" applyAlignment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7" fontId="31" fillId="0" borderId="0" xfId="0" applyNumberFormat="1" applyFont="1" applyAlignment="1" applyProtection="1">
      <alignment horizontal="center" vertical="center"/>
      <protection locked="0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7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>
      <alignment horizontal="left" vertical="center" wrapText="1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>
      <alignment horizontal="center" vertical="center" wrapText="1"/>
    </xf>
    <xf numFmtId="165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7" fontId="31" fillId="0" borderId="22" xfId="46" applyNumberFormat="1" applyFont="1" applyBorder="1" applyAlignment="1">
      <alignment horizontal="center" vertical="center" wrapText="1"/>
    </xf>
    <xf numFmtId="167" fontId="28" fillId="0" borderId="10" xfId="45" applyNumberFormat="1" applyFont="1" applyBorder="1" applyAlignment="1">
      <alignment horizontal="center" vertical="center"/>
    </xf>
    <xf numFmtId="167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7" fontId="54" fillId="0" borderId="23" xfId="46" applyNumberFormat="1" applyFont="1" applyBorder="1" applyAlignment="1">
      <alignment horizontal="center" vertical="center" wrapText="1"/>
    </xf>
    <xf numFmtId="167" fontId="54" fillId="0" borderId="24" xfId="46" applyNumberFormat="1" applyFont="1" applyBorder="1" applyAlignment="1">
      <alignment horizontal="center" vertical="center" wrapText="1"/>
    </xf>
    <xf numFmtId="167" fontId="54" fillId="0" borderId="25" xfId="46" applyNumberFormat="1" applyFont="1" applyBorder="1" applyAlignment="1">
      <alignment horizontal="center" vertical="center" wrapText="1"/>
    </xf>
    <xf numFmtId="167" fontId="28" fillId="0" borderId="36" xfId="46" applyNumberFormat="1" applyFont="1" applyBorder="1" applyAlignment="1">
      <alignment horizontal="center" vertical="center" wrapText="1"/>
    </xf>
    <xf numFmtId="167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7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7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5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7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7" fontId="44" fillId="0" borderId="10" xfId="68" applyNumberFormat="1" applyFont="1" applyBorder="1" applyAlignment="1">
      <alignment horizontal="center" vertical="center" wrapText="1"/>
    </xf>
    <xf numFmtId="167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7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7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7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5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5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5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7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7" fontId="39" fillId="0" borderId="10" xfId="68" applyNumberFormat="1" applyFont="1" applyBorder="1" applyAlignment="1">
      <alignment horizontal="center" vertical="center" wrapText="1"/>
    </xf>
    <xf numFmtId="167" fontId="39" fillId="0" borderId="17" xfId="68" applyNumberFormat="1" applyFont="1" applyBorder="1" applyAlignment="1">
      <alignment horizontal="center" vertical="center" wrapText="1"/>
    </xf>
    <xf numFmtId="167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7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6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7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5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7" fontId="44" fillId="0" borderId="17" xfId="68" applyNumberFormat="1" applyFont="1" applyBorder="1" applyAlignment="1" applyProtection="1">
      <alignment horizontal="center" vertical="center" wrapText="1"/>
      <protection locked="0"/>
    </xf>
    <xf numFmtId="167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7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7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7" fontId="41" fillId="0" borderId="10" xfId="68" applyNumberFormat="1" applyFont="1" applyBorder="1" applyAlignment="1" applyProtection="1">
      <alignment horizontal="center" vertical="center" wrapText="1"/>
      <protection locked="0"/>
    </xf>
    <xf numFmtId="167" fontId="41" fillId="0" borderId="17" xfId="68" applyNumberFormat="1" applyFont="1" applyBorder="1" applyAlignment="1" applyProtection="1">
      <alignment horizontal="center" vertical="center" wrapText="1"/>
      <protection locked="0"/>
    </xf>
    <xf numFmtId="167" fontId="40" fillId="0" borderId="16" xfId="68" applyNumberFormat="1" applyFont="1" applyBorder="1" applyAlignment="1" applyProtection="1">
      <alignment horizontal="center" vertical="center" wrapText="1"/>
      <protection locked="0"/>
    </xf>
    <xf numFmtId="167" fontId="41" fillId="0" borderId="16" xfId="68" applyNumberFormat="1" applyFont="1" applyBorder="1" applyAlignment="1" applyProtection="1">
      <alignment horizontal="center" vertical="center" wrapText="1"/>
      <protection locked="0"/>
    </xf>
    <xf numFmtId="167" fontId="40" fillId="0" borderId="17" xfId="68" applyNumberFormat="1" applyFont="1" applyBorder="1" applyAlignment="1" applyProtection="1">
      <alignment horizontal="center" vertical="center" wrapText="1"/>
      <protection locked="0"/>
    </xf>
    <xf numFmtId="167" fontId="40" fillId="0" borderId="18" xfId="68" applyNumberFormat="1" applyFont="1" applyBorder="1" applyAlignment="1" applyProtection="1">
      <alignment horizontal="center" vertical="center" wrapText="1"/>
      <protection locked="0"/>
    </xf>
    <xf numFmtId="167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7" fontId="31" fillId="0" borderId="22" xfId="20" applyNumberFormat="1" applyFont="1" applyBorder="1" applyAlignment="1" applyProtection="1">
      <alignment horizontal="center" vertical="center"/>
      <protection locked="0"/>
    </xf>
    <xf numFmtId="167" fontId="33" fillId="0" borderId="10" xfId="45" applyNumberFormat="1" applyFont="1" applyBorder="1" applyAlignment="1">
      <alignment horizontal="center" vertical="center"/>
    </xf>
    <xf numFmtId="167" fontId="30" fillId="0" borderId="10" xfId="45" applyNumberFormat="1" applyFont="1" applyBorder="1" applyAlignment="1">
      <alignment horizontal="center" vertical="center"/>
    </xf>
    <xf numFmtId="167" fontId="32" fillId="0" borderId="0" xfId="45" applyNumberFormat="1" applyFont="1" applyAlignment="1">
      <alignment vertical="center" wrapText="1"/>
    </xf>
    <xf numFmtId="167" fontId="31" fillId="24" borderId="22" xfId="46" applyNumberFormat="1" applyFont="1" applyFill="1" applyBorder="1" applyAlignment="1">
      <alignment horizontal="center" vertical="center" wrapText="1"/>
    </xf>
    <xf numFmtId="167" fontId="31" fillId="24" borderId="15" xfId="46" applyNumberFormat="1" applyFont="1" applyFill="1" applyBorder="1" applyAlignment="1">
      <alignment horizontal="center" vertical="center" wrapText="1"/>
    </xf>
    <xf numFmtId="165" fontId="28" fillId="25" borderId="10" xfId="45" applyNumberFormat="1" applyFont="1" applyFill="1" applyBorder="1" applyAlignment="1">
      <alignment horizontal="center" vertical="center"/>
    </xf>
    <xf numFmtId="167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5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7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7" fontId="28" fillId="0" borderId="33" xfId="20" applyNumberFormat="1" applyFont="1" applyBorder="1" applyAlignment="1" applyProtection="1">
      <alignment horizontal="center" vertical="center"/>
      <protection locked="0"/>
    </xf>
    <xf numFmtId="167" fontId="28" fillId="0" borderId="0" xfId="20" applyNumberFormat="1" applyFont="1" applyAlignment="1" applyProtection="1">
      <alignment horizontal="center" vertical="center"/>
      <protection locked="0"/>
    </xf>
    <xf numFmtId="167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165" fontId="28" fillId="0" borderId="10" xfId="19" applyNumberFormat="1" applyFont="1" applyBorder="1" applyAlignment="1">
      <alignment horizontal="center"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7" fontId="31" fillId="24" borderId="47" xfId="46" applyNumberFormat="1" applyFont="1" applyFill="1" applyBorder="1" applyAlignment="1">
      <alignment horizontal="center" vertical="center" wrapText="1"/>
    </xf>
    <xf numFmtId="167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7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7" fontId="55" fillId="0" borderId="10" xfId="20" applyNumberFormat="1" applyFont="1" applyBorder="1" applyAlignment="1" applyProtection="1">
      <alignment horizontal="center" vertical="center"/>
      <protection locked="0"/>
    </xf>
    <xf numFmtId="167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left" vertical="center" wrapText="1"/>
    </xf>
    <xf numFmtId="166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5" fontId="55" fillId="0" borderId="10" xfId="20" applyNumberFormat="1" applyFont="1" applyBorder="1" applyAlignment="1" applyProtection="1">
      <alignment horizontal="center" vertical="center"/>
      <protection locked="0"/>
    </xf>
    <xf numFmtId="165" fontId="56" fillId="0" borderId="10" xfId="45" applyNumberFormat="1" applyFont="1" applyBorder="1" applyAlignment="1" applyProtection="1">
      <alignment horizontal="left" vertical="center"/>
      <protection hidden="1"/>
    </xf>
    <xf numFmtId="165" fontId="55" fillId="0" borderId="0" xfId="45" applyNumberFormat="1" applyFont="1" applyAlignment="1" applyProtection="1">
      <alignment horizontal="left" vertical="center"/>
      <protection locked="0"/>
    </xf>
    <xf numFmtId="165" fontId="55" fillId="0" borderId="0" xfId="45" applyNumberFormat="1" applyFont="1" applyAlignment="1" applyProtection="1">
      <alignment horizontal="center" vertical="center"/>
      <protection locked="0"/>
    </xf>
    <xf numFmtId="165" fontId="55" fillId="0" borderId="0" xfId="45" applyNumberFormat="1" applyFont="1" applyAlignment="1" applyProtection="1">
      <alignment horizontal="center"/>
      <protection locked="0"/>
    </xf>
    <xf numFmtId="165" fontId="55" fillId="0" borderId="0" xfId="45" applyNumberFormat="1" applyFont="1" applyAlignment="1" applyProtection="1">
      <alignment vertical="center"/>
      <protection hidden="1"/>
    </xf>
    <xf numFmtId="165" fontId="55" fillId="0" borderId="10" xfId="45" applyNumberFormat="1" applyFont="1" applyBorder="1" applyAlignment="1" applyProtection="1">
      <alignment vertical="center" wrapText="1"/>
      <protection hidden="1"/>
    </xf>
    <xf numFmtId="166" fontId="55" fillId="0" borderId="10" xfId="20" applyNumberFormat="1" applyFont="1" applyBorder="1" applyAlignment="1" applyProtection="1">
      <alignment horizontal="left" vertical="center" wrapText="1"/>
      <protection hidden="1"/>
    </xf>
    <xf numFmtId="165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5" fontId="55" fillId="0" borderId="10" xfId="45" applyNumberFormat="1" applyFont="1" applyBorder="1" applyAlignment="1" applyProtection="1">
      <alignment horizontal="center" vertical="center"/>
      <protection locked="0"/>
    </xf>
    <xf numFmtId="165" fontId="55" fillId="0" borderId="10" xfId="45" applyNumberFormat="1" applyFont="1" applyBorder="1" applyAlignment="1" applyProtection="1">
      <alignment vertical="center"/>
      <protection hidden="1"/>
    </xf>
    <xf numFmtId="167" fontId="55" fillId="0" borderId="10" xfId="45" applyNumberFormat="1" applyFont="1" applyBorder="1" applyAlignment="1" applyProtection="1">
      <alignment horizontal="center" vertical="center" wrapText="1"/>
      <protection locked="0"/>
    </xf>
    <xf numFmtId="167" fontId="55" fillId="0" borderId="10" xfId="45" applyNumberFormat="1" applyFont="1" applyBorder="1" applyAlignment="1">
      <alignment horizontal="center" vertical="center" wrapText="1"/>
    </xf>
    <xf numFmtId="167" fontId="55" fillId="0" borderId="10" xfId="45" applyNumberFormat="1" applyFont="1" applyBorder="1" applyAlignment="1">
      <alignment horizontal="center" vertical="center"/>
    </xf>
    <xf numFmtId="167" fontId="55" fillId="0" borderId="10" xfId="45" applyNumberFormat="1" applyFont="1" applyBorder="1" applyAlignment="1" applyProtection="1">
      <alignment horizontal="center" vertical="center"/>
      <protection locked="0"/>
    </xf>
    <xf numFmtId="165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5" fontId="28" fillId="0" borderId="0" xfId="0" applyNumberFormat="1" applyFont="1" applyAlignment="1" applyProtection="1">
      <alignment horizontal="center" vertical="center" wrapText="1"/>
      <protection hidden="1"/>
    </xf>
    <xf numFmtId="167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7" fontId="28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 applyProtection="1">
      <alignment horizontal="center" vertical="center"/>
      <protection hidden="1"/>
    </xf>
    <xf numFmtId="167" fontId="28" fillId="0" borderId="0" xfId="0" applyNumberFormat="1" applyFont="1" applyAlignment="1">
      <alignment horizontal="center" vertical="center" wrapText="1"/>
    </xf>
    <xf numFmtId="167" fontId="31" fillId="0" borderId="0" xfId="0" applyNumberFormat="1" applyFont="1" applyAlignment="1">
      <alignment horizontal="left" vertical="center"/>
    </xf>
    <xf numFmtId="167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5" fontId="27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 applyProtection="1">
      <alignment horizontal="center" vertical="center"/>
      <protection locked="0"/>
    </xf>
    <xf numFmtId="165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7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58" fillId="0" borderId="10" xfId="20" applyNumberFormat="1" applyFont="1" applyBorder="1" applyAlignment="1" applyProtection="1">
      <alignment horizontal="center" vertical="center"/>
      <protection locked="0"/>
    </xf>
    <xf numFmtId="167" fontId="58" fillId="0" borderId="10" xfId="20" applyNumberFormat="1" applyFont="1" applyBorder="1" applyAlignment="1" applyProtection="1">
      <alignment horizontal="center" vertical="center"/>
      <protection locked="0"/>
    </xf>
    <xf numFmtId="167" fontId="58" fillId="0" borderId="0" xfId="20" applyNumberFormat="1" applyFont="1" applyAlignment="1" applyProtection="1">
      <alignment horizontal="center" vertical="center"/>
      <protection locked="0"/>
    </xf>
    <xf numFmtId="167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7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7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166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6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7" fontId="28" fillId="0" borderId="0" xfId="19" applyNumberFormat="1" applyFont="1" applyAlignment="1">
      <alignment vertical="center"/>
    </xf>
    <xf numFmtId="168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45" applyNumberFormat="1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3" fontId="42" fillId="0" borderId="10" xfId="69" applyNumberFormat="1" applyFont="1" applyBorder="1" applyAlignment="1" applyProtection="1">
      <alignment horizontal="center" vertical="center" wrapText="1"/>
      <protection locked="0"/>
    </xf>
    <xf numFmtId="0" fontId="42" fillId="0" borderId="0" xfId="69" applyFont="1" applyAlignment="1">
      <alignment horizontal="center" vertical="center" wrapText="1"/>
    </xf>
    <xf numFmtId="0" fontId="28" fillId="0" borderId="0" xfId="69" applyFont="1" applyAlignment="1">
      <alignment horizontal="left" vertical="center" wrapText="1"/>
    </xf>
    <xf numFmtId="0" fontId="37" fillId="0" borderId="12" xfId="69" applyFont="1" applyBorder="1" applyAlignment="1">
      <alignment vertical="center" wrapText="1"/>
    </xf>
    <xf numFmtId="0" fontId="37" fillId="0" borderId="0" xfId="69" applyFont="1" applyAlignment="1">
      <alignment vertical="center" wrapText="1"/>
    </xf>
    <xf numFmtId="0" fontId="28" fillId="0" borderId="0" xfId="69" applyFont="1" applyAlignment="1">
      <alignment horizontal="center" vertical="center" wrapText="1"/>
    </xf>
    <xf numFmtId="0" fontId="39" fillId="0" borderId="0" xfId="69" applyFont="1" applyAlignment="1">
      <alignment horizontal="center" vertical="center" wrapText="1"/>
    </xf>
    <xf numFmtId="0" fontId="32" fillId="0" borderId="0" xfId="69" applyFont="1" applyAlignment="1">
      <alignment horizontal="left" vertical="center" wrapText="1"/>
    </xf>
    <xf numFmtId="0" fontId="29" fillId="0" borderId="11" xfId="69" applyFont="1" applyBorder="1" applyAlignment="1">
      <alignment horizontal="center" vertical="center" wrapText="1"/>
    </xf>
    <xf numFmtId="0" fontId="29" fillId="0" borderId="0" xfId="69" applyFont="1" applyAlignment="1">
      <alignment vertical="center" wrapText="1"/>
    </xf>
    <xf numFmtId="0" fontId="29" fillId="0" borderId="0" xfId="69" applyFont="1" applyAlignment="1">
      <alignment horizontal="center" vertical="center" wrapText="1"/>
    </xf>
    <xf numFmtId="0" fontId="28" fillId="0" borderId="0" xfId="69" applyFont="1" applyAlignment="1">
      <alignment horizontal="left" vertical="center"/>
    </xf>
    <xf numFmtId="0" fontId="28" fillId="0" borderId="12" xfId="69" applyFont="1" applyBorder="1" applyAlignment="1">
      <alignment vertical="center" wrapText="1"/>
    </xf>
    <xf numFmtId="0" fontId="28" fillId="0" borderId="0" xfId="69" applyFont="1" applyAlignment="1">
      <alignment vertical="center" wrapText="1"/>
    </xf>
    <xf numFmtId="0" fontId="28" fillId="0" borderId="20" xfId="45" applyFont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169" fontId="31" fillId="24" borderId="0" xfId="71" applyNumberFormat="1" applyFont="1" applyFill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0" borderId="0" xfId="19" applyFont="1" applyAlignment="1">
      <alignment horizontal="center" vertical="center"/>
    </xf>
    <xf numFmtId="0" fontId="28" fillId="24" borderId="10" xfId="19" applyFont="1" applyFill="1" applyBorder="1" applyAlignment="1">
      <alignment horizontal="center" vertical="center"/>
    </xf>
    <xf numFmtId="165" fontId="5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0" xfId="45" applyNumberFormat="1" applyFont="1" applyAlignment="1">
      <alignment horizontal="center" vertical="center"/>
    </xf>
    <xf numFmtId="167" fontId="48" fillId="0" borderId="0" xfId="45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33" fillId="0" borderId="10" xfId="20" applyFont="1" applyBorder="1" applyAlignment="1" applyProtection="1">
      <alignment horizontal="center" vertical="center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right"/>
      <protection locked="0"/>
    </xf>
    <xf numFmtId="165" fontId="31" fillId="0" borderId="10" xfId="45" applyNumberFormat="1" applyFont="1" applyBorder="1" applyAlignment="1" applyProtection="1">
      <alignment vertical="center"/>
      <protection locked="0"/>
    </xf>
    <xf numFmtId="167" fontId="48" fillId="0" borderId="0" xfId="45" applyNumberFormat="1" applyFont="1" applyAlignment="1">
      <alignment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9" fillId="0" borderId="11" xfId="6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6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168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71" builtinId="3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5 2" xfId="61" xr:uid="{00000000-0005-0000-0000-00001A000000}"/>
    <cellStyle name="Normal 6" xfId="67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2" xr:uid="{00000000-0005-0000-0000-000033000000}"/>
    <cellStyle name="Обычный 3 3" xfId="57" xr:uid="{00000000-0005-0000-0000-000034000000}"/>
    <cellStyle name="Обычный 3 3 2" xfId="64" xr:uid="{00000000-0005-0000-0000-000035000000}"/>
    <cellStyle name="Обычный 3 3 2 2" xfId="66" xr:uid="{00000000-0005-0000-0000-000036000000}"/>
    <cellStyle name="Обычный 3 3 2 2 2" xfId="69" xr:uid="{00000000-0005-0000-0000-000037000000}"/>
    <cellStyle name="Обычный 3 3 3" xfId="63" xr:uid="{00000000-0005-0000-0000-000038000000}"/>
    <cellStyle name="Обычный 3 4" xfId="58" xr:uid="{00000000-0005-0000-0000-000039000000}"/>
    <cellStyle name="Обычный 3 4 2" xfId="65" xr:uid="{00000000-0005-0000-0000-00003A000000}"/>
    <cellStyle name="Обычный 3 4 2 2" xfId="70" xr:uid="{00000000-0005-0000-0000-00003B000000}"/>
    <cellStyle name="Обычный 3 5" xfId="59" xr:uid="{00000000-0005-0000-0000-00003C000000}"/>
    <cellStyle name="Обычный 3 6" xfId="68" xr:uid="{00000000-0005-0000-0000-00003D000000}"/>
    <cellStyle name="Обычный 6" xfId="53" xr:uid="{00000000-0005-0000-0000-00003E000000}"/>
    <cellStyle name="Обычный 6 2" xfId="60" xr:uid="{00000000-0005-0000-0000-00003F000000}"/>
    <cellStyle name="Обычный 7" xfId="54" xr:uid="{00000000-0005-0000-0000-000040000000}"/>
    <cellStyle name="Плохой" xfId="39" xr:uid="{00000000-0005-0000-0000-000041000000}"/>
    <cellStyle name="Пояснение" xfId="40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AAgAFAATQAAAAAAAAAAAAAAAAAAAAAAAAAAAAAAAAAAAAAAAAAAAAAAAAAAAAAAAAAAAAAAAAAAAAAAAAAAAAAAAAAAAAAAAAAAAAAAAAAAAAAAAAAAAAAAAAAAAAAAAADpBwQABQALAA8AB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0NDVaMCMGCSqGSIb3DQEJBDEWBBSXd7QfxKw2Skh/MqOxBqSnxQF3oTArBgsqhkiG9w0BCRACDDEcMBowGDAWBBRE5xMFRVajmd/v2Zzf5CvSbEm8HjANBgkqhkiG9w0BAQEFAASCAQB+OcfIJkLo5rzvJMhUr1aUiPTv/m8XXxHDUlSpJaQ1EfBXKsfu1PGbfWMCTxWF0NDvQ1HjuGtL9+cvGtqpiR2OvKzpVgBTU+8mQUwD08ETMx1/Kq60a7K1PLjLSgUkeXihGjFJYnKBZKE+0Fdr3LkDPeBszegHXOKOE0R5OaWllfFddTcf56TwXQsVr3351fSKsVXfLRh3+o77N0GPSFjsBf/EwQuGoNWBJgNxju/U1hhU/0szCVDoL6TDpensSwCQfjMscHle+krla8CO5o2YYvcxz2R9+9MNsLsmWoH2DpwpD4Gaz5x7HvsqMJ2r8bkARQQpb4ERCI7YnTcqR0I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AAgAFAATQAAAAAAAAAAAAAAAAAAAAAAAAAAAAAAAAAAAAAAAAAAAAAAAAAAAAAAAAAAAAAAAAAAAAAAAAAAAAAAAAAAAAAAAAAAAAAAAAAAAAAAAAAAAAAAAAAAAAAAAADpBwQABQALAA8AB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0NDlaMCMGCSqGSIb3DQEJBDEWBBRiFai/MY8C4+jNyEEC/mOs77QFmTArBgsqhkiG9w0BCRACDDEcMBowGDAWBBRE5xMFRVajmd/v2Zzf5CvSbEm8HjANBgkqhkiG9w0BAQEFAASCAQAQj1LNGIPeBRNf+VyBJeTJTOzLk9ESg2ut6R21dP3IqU37eQJciAbbjK3K2k46VEPioh/NCWs7iH/NCBbdNAg5KZi5Cd7XMFZ6EY7JJzniyu32AcV2Vp/ViIQ+ckwhKiBYmBFZwDjKnwpABYRahEKNe4INQ1SEAG14fsNONu2iL85eIIf2M525ebccsled4yXw4w8CJFVCcMP80D6zfy8SF5CZ3NzrWa2dWcMuDeM+OB2mblf8ohGhQSSCCrL4viUkE+96i+BxuPqlwvnziR9yqkT4KjuHBRTBP80FNAAU5uPUiEcYSIyDN/Ykj1P6tZZCKjITIhmCdZjw54u+pLl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85725</xdr:colOff>
          <xdr:row>77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1238250</xdr:colOff>
          <xdr:row>91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ush%20Atoyan/Desktop/naxahashiv_mshakuyt%202025%20(2)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9">
          <cell r="A9" t="str">
            <v xml:space="preserve">«Թիվ 3 մանկապատանեկան ստեղծագործական կենտրոն » ՀՈԱԿ-ի  </v>
          </cell>
        </row>
        <row r="71">
          <cell r="C71" t="str">
            <v>Ռուբեն Խնկոյան</v>
          </cell>
        </row>
        <row r="73">
          <cell r="C73" t="str">
            <v>Մանուշ Աթոյան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1"/>
  <sheetViews>
    <sheetView tabSelected="1" view="pageBreakPreview" zoomScaleSheetLayoutView="100" workbookViewId="0">
      <selection activeCell="B5" sqref="B5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85546875" style="6" customWidth="1"/>
    <col min="4" max="4" width="24.140625" style="416" customWidth="1"/>
    <col min="5" max="5" width="3.42578125" style="416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4"/>
      <c r="D1" s="415" t="s">
        <v>165</v>
      </c>
      <c r="E1" s="444">
        <v>7</v>
      </c>
      <c r="F1" s="414"/>
    </row>
    <row r="2" spans="1:12">
      <c r="C2" s="414"/>
      <c r="D2" s="415" t="s">
        <v>21</v>
      </c>
      <c r="E2" s="415"/>
      <c r="F2" s="414"/>
    </row>
    <row r="3" spans="1:12">
      <c r="C3" s="414"/>
      <c r="D3" s="415" t="s">
        <v>22</v>
      </c>
      <c r="E3" s="415"/>
      <c r="F3" s="414"/>
    </row>
    <row r="4" spans="1:12" ht="18" customHeight="1">
      <c r="C4" s="122"/>
      <c r="D4" s="359" t="s">
        <v>227</v>
      </c>
      <c r="E4" s="359"/>
      <c r="F4" s="414"/>
    </row>
    <row r="5" spans="1:12" ht="18.75" customHeight="1">
      <c r="C5" s="122"/>
      <c r="D5" s="359" t="s">
        <v>163</v>
      </c>
      <c r="E5" s="359"/>
      <c r="F5" s="414"/>
    </row>
    <row r="6" spans="1:12" ht="24" customHeight="1">
      <c r="C6" s="122"/>
      <c r="D6" s="359"/>
      <c r="E6" s="359"/>
      <c r="F6" s="414"/>
    </row>
    <row r="7" spans="1:12">
      <c r="C7" s="416"/>
      <c r="D7" s="417"/>
      <c r="E7" s="417"/>
      <c r="F7" s="35"/>
    </row>
    <row r="8" spans="1:12" ht="18.75" customHeight="1">
      <c r="A8" s="534" t="s">
        <v>33</v>
      </c>
      <c r="B8" s="534"/>
      <c r="C8" s="534"/>
      <c r="D8" s="534"/>
      <c r="E8" s="418"/>
      <c r="F8" s="419"/>
    </row>
    <row r="9" spans="1:12" s="421" customFormat="1" ht="33.75" customHeight="1">
      <c r="A9" s="535" t="s">
        <v>301</v>
      </c>
      <c r="B9" s="535"/>
      <c r="C9" s="535"/>
      <c r="D9" s="535"/>
      <c r="E9" s="420"/>
    </row>
    <row r="10" spans="1:12" ht="18.75" customHeight="1">
      <c r="A10" s="536" t="s">
        <v>247</v>
      </c>
      <c r="B10" s="536"/>
      <c r="C10" s="536"/>
      <c r="D10" s="536"/>
      <c r="E10" s="227"/>
      <c r="F10" s="36"/>
      <c r="G10" s="37"/>
      <c r="H10" s="37"/>
      <c r="J10" s="37"/>
      <c r="K10" s="37"/>
      <c r="L10" s="37"/>
    </row>
    <row r="11" spans="1:12" ht="30" customHeight="1">
      <c r="A11" s="422"/>
      <c r="B11" s="422"/>
      <c r="C11" s="422"/>
      <c r="D11" s="423" t="s">
        <v>44</v>
      </c>
      <c r="E11" s="423"/>
      <c r="K11" s="2"/>
    </row>
    <row r="12" spans="1:12" ht="26.25" customHeight="1">
      <c r="A12" s="424" t="s">
        <v>7</v>
      </c>
      <c r="B12" s="532" t="s">
        <v>114</v>
      </c>
      <c r="C12" s="532"/>
      <c r="D12" s="425"/>
      <c r="E12" s="425"/>
    </row>
    <row r="13" spans="1:12">
      <c r="A13" s="92">
        <v>1</v>
      </c>
      <c r="B13" s="529" t="s">
        <v>107</v>
      </c>
      <c r="C13" s="529"/>
      <c r="D13" s="168">
        <v>75692.7</v>
      </c>
      <c r="E13" s="426"/>
      <c r="F13" s="427"/>
    </row>
    <row r="14" spans="1:12">
      <c r="A14" s="92">
        <f>+A13+1</f>
        <v>2</v>
      </c>
      <c r="B14" s="529" t="s">
        <v>185</v>
      </c>
      <c r="C14" s="529"/>
      <c r="D14" s="168">
        <f>+Komunal!N20</f>
        <v>20</v>
      </c>
      <c r="E14" s="168"/>
      <c r="F14" s="427"/>
    </row>
    <row r="15" spans="1:12" ht="29.25" hidden="1" customHeight="1">
      <c r="A15" s="92">
        <f t="shared" ref="A15:A21" si="0">+A14+1</f>
        <v>3</v>
      </c>
      <c r="B15" s="537" t="s">
        <v>170</v>
      </c>
      <c r="C15" s="537"/>
      <c r="D15" s="168"/>
      <c r="E15" s="168"/>
    </row>
    <row r="16" spans="1:12">
      <c r="A16" s="92">
        <v>3</v>
      </c>
      <c r="B16" s="537" t="s">
        <v>210</v>
      </c>
      <c r="C16" s="537"/>
      <c r="D16" s="168">
        <v>483.59999999999997</v>
      </c>
      <c r="E16" s="168"/>
    </row>
    <row r="17" spans="1:25" s="428" customFormat="1">
      <c r="A17" s="92">
        <v>4</v>
      </c>
      <c r="B17" s="529" t="s">
        <v>205</v>
      </c>
      <c r="C17" s="529"/>
      <c r="D17" s="168">
        <v>106700</v>
      </c>
      <c r="E17" s="168"/>
      <c r="F17" s="427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5</v>
      </c>
      <c r="B18" s="529" t="s">
        <v>45</v>
      </c>
      <c r="C18" s="529"/>
      <c r="D18" s="168"/>
      <c r="E18" s="168"/>
      <c r="F18" s="427"/>
    </row>
    <row r="19" spans="1:25">
      <c r="A19" s="92">
        <v>5</v>
      </c>
      <c r="B19" s="529" t="s">
        <v>55</v>
      </c>
      <c r="C19" s="529"/>
      <c r="D19" s="168">
        <v>36</v>
      </c>
      <c r="E19" s="426"/>
    </row>
    <row r="20" spans="1:25" hidden="1">
      <c r="A20" s="92">
        <f t="shared" si="0"/>
        <v>6</v>
      </c>
      <c r="B20" s="529" t="s">
        <v>169</v>
      </c>
      <c r="C20" s="529"/>
      <c r="D20" s="168"/>
      <c r="E20" s="168"/>
    </row>
    <row r="21" spans="1:25" ht="19.5" hidden="1" customHeight="1">
      <c r="A21" s="92">
        <f t="shared" si="0"/>
        <v>7</v>
      </c>
      <c r="B21" s="529" t="s">
        <v>214</v>
      </c>
      <c r="C21" s="529"/>
      <c r="D21" s="426">
        <f>SUM(D22:D23)</f>
        <v>0</v>
      </c>
      <c r="E21" s="426"/>
    </row>
    <row r="22" spans="1:25" s="465" customFormat="1" ht="13.5" hidden="1">
      <c r="A22" s="462">
        <f>+A21+0.1</f>
        <v>7.1</v>
      </c>
      <c r="B22" s="533"/>
      <c r="C22" s="533"/>
      <c r="D22" s="467"/>
      <c r="E22" s="467"/>
    </row>
    <row r="23" spans="1:25" s="465" customFormat="1" ht="13.5" hidden="1">
      <c r="A23" s="462">
        <f>+A22+0.1</f>
        <v>7.1999999999999993</v>
      </c>
      <c r="B23" s="533"/>
      <c r="C23" s="533"/>
      <c r="D23" s="467"/>
      <c r="E23" s="467"/>
    </row>
    <row r="24" spans="1:25">
      <c r="A24" s="92">
        <v>6</v>
      </c>
      <c r="B24" s="529" t="s">
        <v>112</v>
      </c>
      <c r="C24" s="529"/>
      <c r="D24" s="426">
        <f>SUM(D25:D26)</f>
        <v>5689.9</v>
      </c>
      <c r="E24" s="426"/>
    </row>
    <row r="25" spans="1:25" s="466" customFormat="1" ht="13.5">
      <c r="A25" s="462">
        <f t="shared" ref="A25:A26" si="1">+A24+0.1</f>
        <v>6.1</v>
      </c>
      <c r="B25" s="530" t="s">
        <v>64</v>
      </c>
      <c r="C25" s="530"/>
      <c r="D25" s="467">
        <v>5689.9</v>
      </c>
      <c r="E25" s="463"/>
      <c r="F25" s="464"/>
      <c r="G25" s="465"/>
      <c r="H25" s="465"/>
      <c r="I25" s="465"/>
      <c r="J25" s="465"/>
      <c r="K25" s="465"/>
      <c r="L25" s="465"/>
      <c r="M25" s="465"/>
      <c r="N25" s="465"/>
      <c r="O25" s="465"/>
    </row>
    <row r="26" spans="1:25" s="466" customFormat="1" ht="13.5" hidden="1">
      <c r="A26" s="462">
        <f t="shared" si="1"/>
        <v>6.1999999999999993</v>
      </c>
      <c r="B26" s="530" t="s">
        <v>65</v>
      </c>
      <c r="C26" s="530"/>
      <c r="D26" s="467"/>
      <c r="E26" s="467"/>
      <c r="F26" s="464"/>
      <c r="G26" s="465"/>
      <c r="H26" s="465"/>
      <c r="I26" s="465"/>
      <c r="J26" s="465"/>
      <c r="K26" s="465"/>
      <c r="L26" s="465"/>
      <c r="M26" s="465"/>
      <c r="N26" s="465"/>
      <c r="O26" s="465"/>
    </row>
    <row r="27" spans="1:25" hidden="1">
      <c r="A27" s="92">
        <f>+A24+1</f>
        <v>7</v>
      </c>
      <c r="B27" s="529" t="s">
        <v>8</v>
      </c>
      <c r="C27" s="529"/>
      <c r="D27" s="168"/>
      <c r="E27" s="168"/>
    </row>
    <row r="28" spans="1:25" s="2" customFormat="1" hidden="1">
      <c r="A28" s="92">
        <f>+A27+1</f>
        <v>8</v>
      </c>
      <c r="B28" s="531"/>
      <c r="C28" s="531"/>
      <c r="D28" s="168"/>
      <c r="E28" s="168"/>
      <c r="F28" s="15"/>
    </row>
    <row r="29" spans="1:25" s="2" customFormat="1" hidden="1">
      <c r="A29" s="92">
        <f>+A28+1</f>
        <v>9</v>
      </c>
      <c r="B29" s="531"/>
      <c r="C29" s="531"/>
      <c r="D29" s="168"/>
      <c r="E29" s="168"/>
      <c r="F29" s="17"/>
    </row>
    <row r="30" spans="1:25" ht="24" customHeight="1">
      <c r="A30" s="424"/>
      <c r="B30" s="528" t="s">
        <v>262</v>
      </c>
      <c r="C30" s="528"/>
      <c r="D30" s="429">
        <f>SUM(D13:D14,D15:D21,D24,D27:D29)</f>
        <v>188622.19999999998</v>
      </c>
      <c r="E30" s="429"/>
    </row>
    <row r="31" spans="1:25" ht="15.75" customHeight="1">
      <c r="A31" s="416"/>
      <c r="B31" s="424"/>
      <c r="C31" s="430"/>
      <c r="D31" s="426"/>
      <c r="E31" s="426"/>
    </row>
    <row r="32" spans="1:25" ht="24.75" customHeight="1">
      <c r="A32" s="424" t="s">
        <v>9</v>
      </c>
      <c r="B32" s="532" t="s">
        <v>115</v>
      </c>
      <c r="C32" s="532"/>
      <c r="D32" s="431"/>
      <c r="E32" s="431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29" t="s">
        <v>10</v>
      </c>
      <c r="C33" s="529"/>
      <c r="D33" s="426">
        <f>+Ashkhatavardz!M9-'Dramakan hosqer'!F83-'Dramakan hosqer'!F84</f>
        <v>167775.5</v>
      </c>
      <c r="E33" s="426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6" customFormat="1" ht="13.5">
      <c r="A34" s="462">
        <f t="shared" ref="A34:A36" si="2">+A33+0.1</f>
        <v>1.1000000000000001</v>
      </c>
      <c r="B34" s="530" t="str">
        <f>+Ashkhatavardz!H6</f>
        <v>գեղագիտական ուսուցման գծով</v>
      </c>
      <c r="C34" s="530"/>
      <c r="D34" s="463">
        <f>+Ashkhatavardz!H7</f>
        <v>97200</v>
      </c>
      <c r="E34" s="463"/>
      <c r="F34" s="449"/>
      <c r="G34" s="465"/>
      <c r="H34" s="465"/>
      <c r="I34" s="465"/>
      <c r="J34" s="465"/>
      <c r="K34" s="465"/>
      <c r="L34" s="454"/>
      <c r="M34" s="465"/>
      <c r="N34" s="465"/>
      <c r="O34" s="465"/>
      <c r="P34" s="465"/>
      <c r="Q34" s="465"/>
      <c r="R34" s="465"/>
      <c r="S34" s="465"/>
      <c r="T34" s="465"/>
      <c r="U34" s="465"/>
      <c r="V34" s="465"/>
      <c r="W34" s="465"/>
      <c r="X34" s="465"/>
      <c r="Y34" s="465"/>
    </row>
    <row r="35" spans="1:25" s="466" customFormat="1" ht="13.5">
      <c r="A35" s="462">
        <f t="shared" si="2"/>
        <v>1.2000000000000002</v>
      </c>
      <c r="B35" s="530" t="s">
        <v>11</v>
      </c>
      <c r="C35" s="530"/>
      <c r="D35" s="463">
        <f>+Ashkhatavardz!L7-'Dramakan hosqer'!F84</f>
        <v>2000</v>
      </c>
      <c r="E35" s="463"/>
      <c r="F35" s="465"/>
      <c r="G35" s="465"/>
      <c r="H35" s="465"/>
      <c r="I35" s="465"/>
      <c r="J35" s="465"/>
      <c r="K35" s="465"/>
      <c r="L35" s="465"/>
      <c r="M35" s="465"/>
      <c r="N35" s="465"/>
      <c r="O35" s="465"/>
      <c r="P35" s="465"/>
      <c r="Q35" s="465"/>
      <c r="R35" s="465"/>
      <c r="S35" s="465"/>
      <c r="T35" s="465"/>
      <c r="U35" s="465"/>
      <c r="V35" s="465"/>
      <c r="W35" s="465"/>
      <c r="X35" s="465"/>
      <c r="Y35" s="465"/>
    </row>
    <row r="36" spans="1:25" s="466" customFormat="1" ht="13.5">
      <c r="A36" s="462">
        <f t="shared" si="2"/>
        <v>1.3000000000000003</v>
      </c>
      <c r="B36" s="530" t="s">
        <v>213</v>
      </c>
      <c r="C36" s="530"/>
      <c r="D36" s="463">
        <f>+Ashkhatavardz!J7</f>
        <v>483.59999999999997</v>
      </c>
      <c r="E36" s="463"/>
      <c r="F36" s="465"/>
      <c r="G36" s="465"/>
      <c r="H36" s="465"/>
      <c r="I36" s="465"/>
      <c r="J36" s="465"/>
      <c r="K36" s="465"/>
      <c r="L36" s="465"/>
      <c r="M36" s="465"/>
      <c r="N36" s="465"/>
      <c r="O36" s="465"/>
      <c r="P36" s="465"/>
      <c r="Q36" s="465"/>
      <c r="R36" s="465"/>
      <c r="S36" s="465"/>
      <c r="T36" s="465"/>
      <c r="U36" s="465"/>
      <c r="V36" s="465"/>
      <c r="W36" s="465"/>
      <c r="X36" s="465"/>
      <c r="Y36" s="465"/>
    </row>
    <row r="37" spans="1:25">
      <c r="A37" s="92">
        <f>+A33+1</f>
        <v>2</v>
      </c>
      <c r="B37" s="529" t="s">
        <v>13</v>
      </c>
      <c r="C37" s="529"/>
      <c r="D37" s="426">
        <f>+Komunal!F27</f>
        <v>2804</v>
      </c>
      <c r="E37" s="426"/>
      <c r="F37" s="432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29" t="s">
        <v>12</v>
      </c>
      <c r="C38" s="529"/>
      <c r="D38" s="426">
        <f>+Komunal!J27</f>
        <v>1712.4</v>
      </c>
      <c r="E38" s="426"/>
      <c r="F38" s="432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29" t="s">
        <v>14</v>
      </c>
      <c r="C39" s="529"/>
      <c r="D39" s="426">
        <f>+Komunal!O27</f>
        <v>703.9</v>
      </c>
      <c r="E39" s="426"/>
      <c r="F39" s="432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2" si="3">+A39+1</f>
        <v>5</v>
      </c>
      <c r="B40" s="529" t="s">
        <v>15</v>
      </c>
      <c r="C40" s="529"/>
      <c r="D40" s="168">
        <v>302.3</v>
      </c>
      <c r="E40" s="168"/>
    </row>
    <row r="41" spans="1:25">
      <c r="A41" s="92">
        <f t="shared" si="3"/>
        <v>6</v>
      </c>
      <c r="B41" s="529" t="s">
        <v>16</v>
      </c>
      <c r="C41" s="529"/>
      <c r="D41" s="168">
        <v>102</v>
      </c>
      <c r="E41" s="168"/>
    </row>
    <row r="42" spans="1:25">
      <c r="A42" s="92">
        <f t="shared" si="3"/>
        <v>7</v>
      </c>
      <c r="B42" s="529" t="s">
        <v>243</v>
      </c>
      <c r="C42" s="529"/>
      <c r="D42" s="433">
        <v>426.6</v>
      </c>
      <c r="E42" s="433"/>
    </row>
    <row r="43" spans="1:25">
      <c r="A43" s="92">
        <f>+A42+1</f>
        <v>8</v>
      </c>
      <c r="B43" s="529" t="s">
        <v>17</v>
      </c>
      <c r="C43" s="529"/>
      <c r="D43" s="168">
        <v>20</v>
      </c>
      <c r="E43" s="168"/>
      <c r="L43" s="66"/>
    </row>
    <row r="44" spans="1:25">
      <c r="A44" s="92">
        <f t="shared" ref="A44:A66" si="4">+A43+1</f>
        <v>9</v>
      </c>
      <c r="B44" s="529" t="s">
        <v>244</v>
      </c>
      <c r="C44" s="529"/>
      <c r="D44" s="168">
        <v>1500</v>
      </c>
      <c r="E44" s="168"/>
      <c r="L44" s="434"/>
      <c r="M44" s="66"/>
      <c r="N44" s="435"/>
      <c r="O44" s="66"/>
      <c r="P44" s="436"/>
    </row>
    <row r="45" spans="1:25">
      <c r="A45" s="92">
        <f>+A44+1</f>
        <v>10</v>
      </c>
      <c r="B45" s="529" t="s">
        <v>66</v>
      </c>
      <c r="C45" s="529"/>
      <c r="D45" s="168">
        <v>600</v>
      </c>
      <c r="E45" s="168"/>
    </row>
    <row r="46" spans="1:25">
      <c r="A46" s="92">
        <f t="shared" si="4"/>
        <v>11</v>
      </c>
      <c r="B46" s="529" t="s">
        <v>40</v>
      </c>
      <c r="C46" s="529"/>
      <c r="D46" s="168">
        <v>300</v>
      </c>
      <c r="E46" s="168"/>
    </row>
    <row r="47" spans="1:25">
      <c r="A47" s="92">
        <f t="shared" si="4"/>
        <v>12</v>
      </c>
      <c r="B47" s="529" t="s">
        <v>109</v>
      </c>
      <c r="C47" s="529"/>
      <c r="D47" s="168">
        <v>80</v>
      </c>
      <c r="E47" s="168"/>
    </row>
    <row r="48" spans="1:25">
      <c r="A48" s="92">
        <f t="shared" si="4"/>
        <v>13</v>
      </c>
      <c r="B48" s="529" t="s">
        <v>110</v>
      </c>
      <c r="C48" s="529"/>
      <c r="D48" s="168">
        <v>130</v>
      </c>
      <c r="E48" s="168"/>
      <c r="G48" s="437"/>
    </row>
    <row r="49" spans="1:7">
      <c r="A49" s="92">
        <f t="shared" si="4"/>
        <v>14</v>
      </c>
      <c r="B49" s="529" t="s">
        <v>18</v>
      </c>
      <c r="C49" s="529"/>
      <c r="D49" s="168">
        <v>700</v>
      </c>
      <c r="E49" s="168"/>
      <c r="G49" s="437"/>
    </row>
    <row r="50" spans="1:7">
      <c r="A50" s="92">
        <f t="shared" si="4"/>
        <v>15</v>
      </c>
      <c r="B50" s="529" t="s">
        <v>19</v>
      </c>
      <c r="C50" s="529"/>
      <c r="D50" s="168">
        <v>200</v>
      </c>
      <c r="E50" s="168"/>
    </row>
    <row r="51" spans="1:7" hidden="1">
      <c r="A51" s="92">
        <f t="shared" si="4"/>
        <v>16</v>
      </c>
      <c r="B51" s="529" t="s">
        <v>59</v>
      </c>
      <c r="C51" s="529"/>
      <c r="D51" s="168"/>
      <c r="E51" s="168"/>
    </row>
    <row r="52" spans="1:7">
      <c r="A52" s="92">
        <v>16</v>
      </c>
      <c r="B52" s="529" t="s">
        <v>46</v>
      </c>
      <c r="C52" s="529"/>
      <c r="D52" s="426">
        <f>+D19</f>
        <v>36</v>
      </c>
      <c r="E52" s="426"/>
    </row>
    <row r="53" spans="1:7">
      <c r="A53" s="92">
        <f t="shared" si="4"/>
        <v>17</v>
      </c>
      <c r="B53" s="529" t="s">
        <v>37</v>
      </c>
      <c r="C53" s="529"/>
      <c r="D53" s="168">
        <v>200</v>
      </c>
      <c r="E53" s="168"/>
    </row>
    <row r="54" spans="1:7">
      <c r="A54" s="92">
        <f t="shared" si="4"/>
        <v>18</v>
      </c>
      <c r="B54" s="529" t="s">
        <v>67</v>
      </c>
      <c r="C54" s="529"/>
      <c r="D54" s="168">
        <v>170</v>
      </c>
      <c r="E54" s="168"/>
    </row>
    <row r="55" spans="1:7">
      <c r="A55" s="92">
        <f t="shared" si="4"/>
        <v>19</v>
      </c>
      <c r="B55" s="529" t="s">
        <v>68</v>
      </c>
      <c r="C55" s="529"/>
      <c r="D55" s="168">
        <v>112</v>
      </c>
      <c r="E55" s="168"/>
    </row>
    <row r="56" spans="1:7">
      <c r="A56" s="92">
        <f t="shared" si="4"/>
        <v>20</v>
      </c>
      <c r="B56" s="529" t="s">
        <v>38</v>
      </c>
      <c r="C56" s="529"/>
      <c r="D56" s="168">
        <v>3</v>
      </c>
      <c r="E56" s="168"/>
    </row>
    <row r="57" spans="1:7" hidden="1">
      <c r="A57" s="92">
        <f t="shared" si="4"/>
        <v>21</v>
      </c>
      <c r="B57" s="529" t="s">
        <v>111</v>
      </c>
      <c r="C57" s="529"/>
      <c r="D57" s="168"/>
      <c r="E57" s="168"/>
    </row>
    <row r="58" spans="1:7">
      <c r="A58" s="92">
        <v>21</v>
      </c>
      <c r="B58" s="529" t="s">
        <v>39</v>
      </c>
      <c r="C58" s="529"/>
      <c r="D58" s="168">
        <v>200</v>
      </c>
      <c r="E58" s="168"/>
    </row>
    <row r="59" spans="1:7">
      <c r="A59" s="92">
        <f t="shared" si="4"/>
        <v>22</v>
      </c>
      <c r="B59" s="529" t="s">
        <v>56</v>
      </c>
      <c r="C59" s="529"/>
      <c r="D59" s="168">
        <v>300</v>
      </c>
      <c r="E59" s="168"/>
    </row>
    <row r="60" spans="1:7">
      <c r="A60" s="92">
        <f t="shared" si="4"/>
        <v>23</v>
      </c>
      <c r="B60" s="529" t="s">
        <v>245</v>
      </c>
      <c r="C60" s="529"/>
      <c r="D60" s="168">
        <v>400</v>
      </c>
      <c r="E60" s="168"/>
    </row>
    <row r="61" spans="1:7" hidden="1">
      <c r="A61" s="92">
        <f t="shared" si="4"/>
        <v>24</v>
      </c>
      <c r="B61" s="531" t="s">
        <v>206</v>
      </c>
      <c r="C61" s="531"/>
      <c r="D61" s="168"/>
      <c r="E61" s="168"/>
    </row>
    <row r="62" spans="1:7">
      <c r="A62" s="92">
        <v>24</v>
      </c>
      <c r="B62" s="104" t="s">
        <v>270</v>
      </c>
      <c r="C62" s="104"/>
      <c r="D62" s="168">
        <v>300</v>
      </c>
      <c r="E62" s="168"/>
    </row>
    <row r="63" spans="1:7">
      <c r="A63" s="92">
        <v>25</v>
      </c>
      <c r="B63" s="104" t="s">
        <v>271</v>
      </c>
      <c r="C63" s="104"/>
      <c r="D63" s="168">
        <v>300</v>
      </c>
      <c r="E63" s="168"/>
    </row>
    <row r="64" spans="1:7" s="5" customFormat="1">
      <c r="A64" s="92">
        <v>26</v>
      </c>
      <c r="B64" s="531" t="s">
        <v>272</v>
      </c>
      <c r="C64" s="531"/>
      <c r="D64" s="168">
        <v>200</v>
      </c>
      <c r="E64" s="168"/>
    </row>
    <row r="65" spans="1:15" s="5" customFormat="1" hidden="1">
      <c r="A65" s="92">
        <f t="shared" si="4"/>
        <v>27</v>
      </c>
      <c r="B65" s="531"/>
      <c r="C65" s="531"/>
      <c r="D65" s="168"/>
      <c r="E65" s="168"/>
    </row>
    <row r="66" spans="1:15" s="5" customFormat="1" hidden="1">
      <c r="A66" s="92">
        <f t="shared" si="4"/>
        <v>28</v>
      </c>
      <c r="B66" s="531"/>
      <c r="C66" s="531"/>
      <c r="D66" s="168"/>
      <c r="E66" s="168"/>
      <c r="F66" s="39" t="s">
        <v>257</v>
      </c>
    </row>
    <row r="67" spans="1:15">
      <c r="A67" s="92">
        <v>27</v>
      </c>
      <c r="B67" s="529" t="s">
        <v>20</v>
      </c>
      <c r="C67" s="529"/>
      <c r="D67" s="168">
        <f>5689.9+1354.6</f>
        <v>7044.5</v>
      </c>
      <c r="E67" s="168"/>
    </row>
    <row r="68" spans="1:15" s="466" customFormat="1" ht="13.5">
      <c r="A68" s="462">
        <f t="shared" ref="A68" si="5">+A67+0.1</f>
        <v>27.1</v>
      </c>
      <c r="B68" s="530" t="s">
        <v>69</v>
      </c>
      <c r="C68" s="530"/>
      <c r="D68" s="467">
        <v>5689.9</v>
      </c>
      <c r="E68" s="467"/>
      <c r="F68" s="464"/>
      <c r="G68" s="465"/>
      <c r="H68" s="465"/>
      <c r="I68" s="465"/>
      <c r="J68" s="465"/>
      <c r="K68" s="465"/>
      <c r="L68" s="465"/>
      <c r="M68" s="465"/>
      <c r="N68" s="465"/>
      <c r="O68" s="465"/>
    </row>
    <row r="69" spans="1:15" hidden="1">
      <c r="A69" s="92">
        <f>+A67+1</f>
        <v>28</v>
      </c>
      <c r="B69" s="529" t="s">
        <v>70</v>
      </c>
      <c r="C69" s="529"/>
      <c r="D69" s="168"/>
      <c r="E69" s="168"/>
    </row>
    <row r="70" spans="1:15" s="439" customFormat="1">
      <c r="A70" s="92">
        <v>28</v>
      </c>
      <c r="B70" s="529" t="s">
        <v>60</v>
      </c>
      <c r="C70" s="529"/>
      <c r="D70" s="168">
        <v>2000</v>
      </c>
      <c r="E70" s="168"/>
      <c r="F70" s="438"/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23.25" customHeight="1">
      <c r="A71" s="440"/>
      <c r="B71" s="528" t="s">
        <v>263</v>
      </c>
      <c r="C71" s="528"/>
      <c r="D71" s="429">
        <f>SUM(D33,D37:D42,D43:D67,D69:D70)</f>
        <v>188622.19999999998</v>
      </c>
      <c r="E71" s="429"/>
      <c r="F71" s="441">
        <f>+D30-D71</f>
        <v>0</v>
      </c>
    </row>
    <row r="72" spans="1:15" ht="18.75" customHeight="1">
      <c r="B72" s="442"/>
      <c r="C72" s="7"/>
    </row>
    <row r="73" spans="1:15" s="5" customFormat="1" ht="26.25" hidden="1" customHeight="1">
      <c r="B73" s="90" t="s">
        <v>2</v>
      </c>
      <c r="C73" s="204" t="s">
        <v>277</v>
      </c>
      <c r="D73" s="13"/>
      <c r="E73" s="13"/>
    </row>
    <row r="74" spans="1:15" s="5" customFormat="1" ht="12.75" hidden="1" customHeight="1">
      <c r="B74" s="83"/>
      <c r="C74" s="346" t="s">
        <v>85</v>
      </c>
      <c r="D74" s="348"/>
      <c r="E74" s="348"/>
    </row>
    <row r="75" spans="1:15" s="5" customFormat="1" ht="27" hidden="1" customHeight="1">
      <c r="B75" s="90" t="s">
        <v>6</v>
      </c>
      <c r="C75" s="204" t="s">
        <v>278</v>
      </c>
      <c r="D75" s="13"/>
      <c r="E75" s="13"/>
    </row>
    <row r="76" spans="1:15" s="5" customFormat="1" ht="13.5" hidden="1" customHeight="1">
      <c r="C76" s="346" t="s">
        <v>85</v>
      </c>
      <c r="D76" s="348"/>
      <c r="E76" s="348"/>
    </row>
    <row r="77" spans="1:15" s="5" customFormat="1" hidden="1">
      <c r="B77" s="66" t="s">
        <v>166</v>
      </c>
      <c r="D77" s="35"/>
      <c r="E77" s="35"/>
    </row>
    <row r="78" spans="1:15" s="5" customFormat="1" ht="100.5" customHeight="1">
      <c r="B78" s="443" t="s">
        <v>177</v>
      </c>
      <c r="D78" s="229" t="s">
        <v>184</v>
      </c>
      <c r="E78" s="229"/>
      <c r="F78" s="35"/>
    </row>
    <row r="79" spans="1:15" s="5" customFormat="1" ht="40.5" customHeight="1">
      <c r="B79" s="176"/>
      <c r="C79" s="61"/>
      <c r="F79" s="35"/>
    </row>
    <row r="80" spans="1:15" s="5" customFormat="1">
      <c r="D80" s="35"/>
      <c r="E80" s="35"/>
    </row>
    <row r="81" spans="4:5" s="5" customFormat="1">
      <c r="D81" s="35"/>
      <c r="E81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1:C71"/>
    <mergeCell ref="B69:C69"/>
    <mergeCell ref="B70:C70"/>
    <mergeCell ref="B68:C68"/>
    <mergeCell ref="B61:C61"/>
    <mergeCell ref="B64:C64"/>
    <mergeCell ref="B65:C65"/>
    <mergeCell ref="B66:C66"/>
    <mergeCell ref="B67:C67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85725</xdr:colOff>
                <xdr:row>77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view="pageBreakPreview" topLeftCell="A73" zoomScaleSheetLayoutView="100" workbookViewId="0">
      <selection activeCell="C44" sqref="C44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1" width="11.28515625" style="66" bestFit="1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57" t="s">
        <v>165</v>
      </c>
      <c r="G1" s="231">
        <f>+'Ekamut-caxs'!E1+1</f>
        <v>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58" t="s">
        <v>32</v>
      </c>
      <c r="G2" s="165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58" t="s">
        <v>22</v>
      </c>
      <c r="G3" s="165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59" t="str">
        <f>+'Ekamut-caxs'!D4</f>
        <v>«---------» ---------------- 2025թ.</v>
      </c>
      <c r="G4" s="12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59" t="str">
        <f>+'Ekamut-caxs'!D5</f>
        <v>հ. --------------- - Ա որոշմամբ</v>
      </c>
      <c r="G5" s="12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59"/>
      <c r="G6" s="12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40" t="s">
        <v>33</v>
      </c>
      <c r="B7" s="540"/>
      <c r="C7" s="540"/>
      <c r="D7" s="540"/>
      <c r="E7" s="540"/>
      <c r="F7" s="540"/>
      <c r="G7" s="351"/>
      <c r="H7" s="83"/>
      <c r="I7" s="35"/>
      <c r="J7" s="35"/>
      <c r="K7" s="35"/>
      <c r="L7" s="35"/>
      <c r="M7" s="58"/>
      <c r="N7" s="58"/>
      <c r="O7" s="58"/>
    </row>
    <row r="8" spans="1:15" s="360" customFormat="1" ht="29.25" customHeight="1">
      <c r="A8" s="541" t="str">
        <f>+'Ekamut-caxs'!A9</f>
        <v xml:space="preserve">«Թիվ 3 մանկապատանեկան ստեղծագործական կենտրոն» ՀՈԱԿ-ի  </v>
      </c>
      <c r="B8" s="541"/>
      <c r="C8" s="541"/>
      <c r="D8" s="541"/>
      <c r="E8" s="541"/>
      <c r="F8" s="541"/>
      <c r="G8" s="226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36" t="s">
        <v>248</v>
      </c>
      <c r="B9" s="536"/>
      <c r="C9" s="536"/>
      <c r="D9" s="536"/>
      <c r="E9" s="536"/>
      <c r="F9" s="536"/>
      <c r="G9" s="227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27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2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523" t="s">
        <v>23</v>
      </c>
      <c r="C12" s="524" t="s">
        <v>261</v>
      </c>
      <c r="D12" s="445" t="s">
        <v>259</v>
      </c>
      <c r="E12" s="445" t="s">
        <v>260</v>
      </c>
      <c r="F12" s="65" t="s">
        <v>35</v>
      </c>
      <c r="G12" s="353"/>
      <c r="H12" s="85"/>
      <c r="I12" s="66"/>
      <c r="J12" s="66"/>
      <c r="K12" s="66"/>
      <c r="L12" s="200"/>
      <c r="M12" s="66"/>
      <c r="N12" s="66"/>
      <c r="O12" s="66"/>
    </row>
    <row r="13" spans="1:15" s="57" customFormat="1" ht="39" customHeight="1">
      <c r="A13" s="10" t="s">
        <v>7</v>
      </c>
      <c r="B13" s="472" t="s">
        <v>24</v>
      </c>
      <c r="C13" s="479">
        <v>7264.6</v>
      </c>
      <c r="D13" s="479">
        <v>7264.6</v>
      </c>
      <c r="E13" s="479">
        <v>7264.6</v>
      </c>
      <c r="F13" s="190">
        <f>+'Dramakani hamematakan'!D6</f>
        <v>7264.6</v>
      </c>
      <c r="G13" s="354"/>
      <c r="H13" s="350">
        <f>+F13-F67</f>
        <v>5486.5000000000009</v>
      </c>
      <c r="I13" s="37"/>
      <c r="J13" s="199"/>
      <c r="K13" s="199"/>
      <c r="L13" s="168"/>
      <c r="M13" s="58"/>
      <c r="N13" s="58"/>
      <c r="O13" s="58"/>
    </row>
    <row r="14" spans="1:15" s="57" customFormat="1" ht="42" customHeight="1">
      <c r="A14" s="10" t="s">
        <v>9</v>
      </c>
      <c r="B14" s="472" t="s">
        <v>73</v>
      </c>
      <c r="C14" s="190">
        <f t="shared" ref="C14:E14" si="0">SUM(C15:C22,C25:C28)</f>
        <v>41979.7</v>
      </c>
      <c r="D14" s="190">
        <f t="shared" si="0"/>
        <v>87744</v>
      </c>
      <c r="E14" s="190">
        <f t="shared" si="0"/>
        <v>133508.4</v>
      </c>
      <c r="F14" s="190">
        <f>SUM(F15:F22,F25:F28)</f>
        <v>182912.3</v>
      </c>
      <c r="G14" s="355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69" t="s">
        <v>107</v>
      </c>
      <c r="C15" s="480">
        <v>15138.5</v>
      </c>
      <c r="D15" s="480">
        <v>34061.699999999997</v>
      </c>
      <c r="E15" s="480">
        <v>52984.9</v>
      </c>
      <c r="F15" s="182">
        <v>75692.7</v>
      </c>
      <c r="G15" s="228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0" t="s">
        <v>170</v>
      </c>
      <c r="C16" s="480"/>
      <c r="D16" s="480"/>
      <c r="E16" s="480"/>
      <c r="F16" s="182"/>
      <c r="G16" s="228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v>2</v>
      </c>
      <c r="B17" s="468" t="s">
        <v>210</v>
      </c>
      <c r="C17" s="480">
        <v>157.19999999999999</v>
      </c>
      <c r="D17" s="480">
        <v>314.3</v>
      </c>
      <c r="E17" s="480">
        <v>471.5</v>
      </c>
      <c r="F17" s="182">
        <v>483.59999999999997</v>
      </c>
      <c r="G17" s="228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f t="shared" ref="A18:A22" si="1">+A17+1</f>
        <v>3</v>
      </c>
      <c r="B18" s="470" t="str">
        <f>+'Ekamut-caxs'!B17</f>
        <v>Վճարովի ծառայություններից (գեղագիտական ուսուցում)</v>
      </c>
      <c r="C18" s="480">
        <v>26675</v>
      </c>
      <c r="D18" s="480">
        <v>53350</v>
      </c>
      <c r="E18" s="480">
        <v>80025</v>
      </c>
      <c r="F18" s="182">
        <v>106700</v>
      </c>
      <c r="G18" s="228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4</v>
      </c>
      <c r="B19" s="469" t="s">
        <v>45</v>
      </c>
      <c r="C19" s="526"/>
      <c r="D19" s="526"/>
      <c r="E19" s="526"/>
      <c r="F19" s="526"/>
      <c r="G19" s="228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>
      <c r="A20" s="43">
        <v>4</v>
      </c>
      <c r="B20" s="469" t="s">
        <v>55</v>
      </c>
      <c r="C20" s="480">
        <v>9</v>
      </c>
      <c r="D20" s="480">
        <v>18</v>
      </c>
      <c r="E20" s="480">
        <v>27</v>
      </c>
      <c r="F20" s="182">
        <f>+'Ekamut-caxs'!D19</f>
        <v>36</v>
      </c>
      <c r="G20" s="228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69" t="s">
        <v>169</v>
      </c>
      <c r="C21" s="480"/>
      <c r="D21" s="480"/>
      <c r="E21" s="480"/>
      <c r="F21" s="480"/>
      <c r="G21" s="228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70" t="s">
        <v>214</v>
      </c>
      <c r="C22" s="480"/>
      <c r="D22" s="480"/>
      <c r="E22" s="480"/>
      <c r="F22" s="182">
        <f>+'Ekamut-caxs'!D21</f>
        <v>0</v>
      </c>
      <c r="G22" s="228"/>
      <c r="H22" s="86"/>
      <c r="I22" s="78"/>
      <c r="J22" s="78"/>
      <c r="K22" s="78"/>
      <c r="L22" s="35"/>
      <c r="M22" s="58"/>
      <c r="N22" s="58"/>
      <c r="O22" s="58"/>
    </row>
    <row r="23" spans="1:15" s="455" customFormat="1" ht="17.25" hidden="1">
      <c r="A23" s="446">
        <f t="shared" ref="A23:A24" si="2">+A22+0.1</f>
        <v>6.1</v>
      </c>
      <c r="B23" s="471">
        <f>+'Ekamut-caxs'!B22</f>
        <v>0</v>
      </c>
      <c r="C23" s="480"/>
      <c r="D23" s="480"/>
      <c r="E23" s="480"/>
      <c r="F23" s="480"/>
      <c r="G23" s="448"/>
      <c r="H23" s="460"/>
      <c r="I23" s="461"/>
      <c r="J23" s="461"/>
      <c r="K23" s="461"/>
      <c r="L23" s="454"/>
    </row>
    <row r="24" spans="1:15" s="455" customFormat="1" ht="17.25" hidden="1">
      <c r="A24" s="446">
        <f t="shared" si="2"/>
        <v>6.1999999999999993</v>
      </c>
      <c r="B24" s="471">
        <f>+'Ekamut-caxs'!B23</f>
        <v>0</v>
      </c>
      <c r="C24" s="480"/>
      <c r="D24" s="480"/>
      <c r="E24" s="480"/>
      <c r="F24" s="480"/>
      <c r="G24" s="448"/>
      <c r="H24" s="460"/>
      <c r="I24" s="461"/>
      <c r="J24" s="461"/>
      <c r="K24" s="461"/>
      <c r="L24" s="454"/>
    </row>
    <row r="25" spans="1:15" s="57" customFormat="1" ht="17.25" hidden="1">
      <c r="A25" s="43">
        <f>+A22+1</f>
        <v>7</v>
      </c>
      <c r="B25" s="469" t="s">
        <v>25</v>
      </c>
      <c r="C25" s="480"/>
      <c r="D25" s="480"/>
      <c r="E25" s="480"/>
      <c r="F25" s="480"/>
      <c r="G25" s="228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8</v>
      </c>
      <c r="B26" s="469" t="s">
        <v>8</v>
      </c>
      <c r="C26" s="480"/>
      <c r="D26" s="480"/>
      <c r="E26" s="480"/>
      <c r="F26" s="480"/>
      <c r="G26" s="228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9</v>
      </c>
      <c r="B27" s="367"/>
      <c r="C27" s="480"/>
      <c r="D27" s="480"/>
      <c r="E27" s="480"/>
      <c r="F27" s="480"/>
      <c r="G27" s="228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10</v>
      </c>
      <c r="B28" s="367"/>
      <c r="C28" s="480"/>
      <c r="D28" s="480"/>
      <c r="E28" s="480"/>
      <c r="F28" s="480"/>
      <c r="G28" s="228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2" t="s">
        <v>74</v>
      </c>
      <c r="C29" s="190">
        <f t="shared" ref="C29:E29" si="4">C30+C69+C82</f>
        <v>49243.799999999996</v>
      </c>
      <c r="D29" s="190">
        <f t="shared" si="4"/>
        <v>91066.8</v>
      </c>
      <c r="E29" s="190">
        <f t="shared" si="4"/>
        <v>140767.5</v>
      </c>
      <c r="F29" s="190">
        <f>F30+F69+F82</f>
        <v>188822.3</v>
      </c>
      <c r="G29" s="355"/>
      <c r="H29" s="205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2" t="s">
        <v>51</v>
      </c>
      <c r="C30" s="190">
        <f t="shared" ref="C30:E30" si="5">SUM(C31,C35:C40,C41:C63,C67:C68)</f>
        <v>49243.799999999996</v>
      </c>
      <c r="D30" s="190">
        <f t="shared" si="5"/>
        <v>90066.8</v>
      </c>
      <c r="E30" s="190">
        <f t="shared" si="5"/>
        <v>139767.5</v>
      </c>
      <c r="F30" s="190">
        <f>SUM(F31,F35:F40,F41:F63,F67:F68)</f>
        <v>181335.8</v>
      </c>
      <c r="G30" s="355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69" t="s">
        <v>10</v>
      </c>
      <c r="C31" s="480">
        <v>43837.8</v>
      </c>
      <c r="D31" s="480">
        <v>82750</v>
      </c>
      <c r="E31" s="480">
        <v>130450</v>
      </c>
      <c r="F31" s="182">
        <f>+'Ekamut-caxs'!D33</f>
        <v>167775.5</v>
      </c>
      <c r="G31" s="228"/>
      <c r="H31" s="87"/>
      <c r="I31" s="79"/>
      <c r="J31" s="79"/>
      <c r="K31" s="79"/>
      <c r="L31" s="79"/>
      <c r="M31" s="71"/>
      <c r="N31" s="71"/>
      <c r="O31" s="71"/>
    </row>
    <row r="32" spans="1:15" s="451" customFormat="1" ht="14.25">
      <c r="A32" s="446">
        <f t="shared" ref="A32:A34" si="6">+A31+0.1</f>
        <v>1.1000000000000001</v>
      </c>
      <c r="B32" s="471" t="s">
        <v>108</v>
      </c>
      <c r="C32" s="517">
        <v>24875</v>
      </c>
      <c r="D32" s="517">
        <v>44750</v>
      </c>
      <c r="E32" s="517">
        <v>74625</v>
      </c>
      <c r="F32" s="447">
        <f>+Ashkhatavardz!H7</f>
        <v>97200</v>
      </c>
      <c r="G32" s="448"/>
      <c r="H32" s="449"/>
      <c r="I32" s="450"/>
      <c r="J32" s="450"/>
      <c r="K32" s="450"/>
      <c r="L32" s="450"/>
    </row>
    <row r="33" spans="1:15" s="451" customFormat="1" ht="14.25">
      <c r="A33" s="446">
        <f t="shared" si="6"/>
        <v>1.2000000000000002</v>
      </c>
      <c r="B33" s="471" t="s">
        <v>11</v>
      </c>
      <c r="C33" s="517"/>
      <c r="D33" s="517">
        <v>1000</v>
      </c>
      <c r="E33" s="517">
        <v>2000</v>
      </c>
      <c r="F33" s="447">
        <f>+'Ekamut-caxs'!D35</f>
        <v>2000</v>
      </c>
      <c r="G33" s="448"/>
      <c r="H33" s="452"/>
      <c r="I33" s="450"/>
      <c r="J33" s="450"/>
      <c r="K33" s="450"/>
      <c r="L33" s="450"/>
    </row>
    <row r="34" spans="1:15" s="451" customFormat="1" ht="14.25">
      <c r="A34" s="446">
        <f t="shared" si="6"/>
        <v>1.3000000000000003</v>
      </c>
      <c r="B34" s="471" t="str">
        <f>+'Ekamut-caxs'!B36</f>
        <v>կամավոր ատեստավորման գծով լրավճար</v>
      </c>
      <c r="C34" s="517">
        <v>157.19999999999999</v>
      </c>
      <c r="D34" s="517">
        <v>314.39999999999998</v>
      </c>
      <c r="E34" s="517">
        <v>471.6</v>
      </c>
      <c r="F34" s="447">
        <f>+Ashkhatavardz!J7</f>
        <v>483.59999999999997</v>
      </c>
      <c r="G34" s="448"/>
      <c r="H34" s="452"/>
      <c r="I34" s="450"/>
      <c r="J34" s="450"/>
      <c r="K34" s="450"/>
      <c r="L34" s="450"/>
    </row>
    <row r="35" spans="1:15" s="74" customFormat="1" ht="17.25">
      <c r="A35" s="43">
        <f>+A31+1</f>
        <v>2</v>
      </c>
      <c r="B35" s="469" t="s">
        <v>13</v>
      </c>
      <c r="C35" s="480">
        <v>1602</v>
      </c>
      <c r="D35" s="480">
        <v>1602</v>
      </c>
      <c r="E35" s="480">
        <v>1602</v>
      </c>
      <c r="F35" s="182">
        <f>+'Ekamut-caxs'!D37</f>
        <v>2804</v>
      </c>
      <c r="G35" s="228"/>
      <c r="H35" s="220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69" t="s">
        <v>12</v>
      </c>
      <c r="C36" s="480">
        <v>428.1</v>
      </c>
      <c r="D36" s="480">
        <v>856.2</v>
      </c>
      <c r="E36" s="480">
        <v>1284.3</v>
      </c>
      <c r="F36" s="182">
        <f>+'Ekamut-caxs'!D38</f>
        <v>1712.4</v>
      </c>
      <c r="G36" s="228"/>
      <c r="H36" s="220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69" t="s">
        <v>14</v>
      </c>
      <c r="C37" s="480">
        <v>171</v>
      </c>
      <c r="D37" s="480">
        <v>342</v>
      </c>
      <c r="E37" s="480">
        <v>512.9</v>
      </c>
      <c r="F37" s="181">
        <f>+Komunal!M27</f>
        <v>683.9</v>
      </c>
      <c r="G37" s="228"/>
      <c r="H37" s="220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69" t="s">
        <v>15</v>
      </c>
      <c r="C38" s="480">
        <v>75.599999999999994</v>
      </c>
      <c r="D38" s="480">
        <v>151.19999999999999</v>
      </c>
      <c r="E38" s="480">
        <v>226.7</v>
      </c>
      <c r="F38" s="182">
        <f>+'Ekamut-caxs'!D40</f>
        <v>302.3</v>
      </c>
      <c r="G38" s="228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69" t="s">
        <v>16</v>
      </c>
      <c r="C39" s="480">
        <v>25.5</v>
      </c>
      <c r="D39" s="480">
        <v>51</v>
      </c>
      <c r="E39" s="480">
        <v>76.5</v>
      </c>
      <c r="F39" s="182">
        <f>+'Ekamut-caxs'!D41</f>
        <v>102</v>
      </c>
      <c r="G39" s="228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69" t="s">
        <v>243</v>
      </c>
      <c r="C40" s="480">
        <v>106.7</v>
      </c>
      <c r="D40" s="480">
        <v>213.3</v>
      </c>
      <c r="E40" s="480">
        <v>310</v>
      </c>
      <c r="F40" s="182">
        <f>+'Ekamut-caxs'!D42</f>
        <v>426.6</v>
      </c>
      <c r="G40" s="228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8</v>
      </c>
      <c r="B41" s="469" t="s">
        <v>17</v>
      </c>
      <c r="C41" s="480">
        <v>5</v>
      </c>
      <c r="D41" s="480">
        <v>10</v>
      </c>
      <c r="E41" s="480">
        <v>15</v>
      </c>
      <c r="F41" s="182">
        <f>+'Ekamut-caxs'!D43</f>
        <v>20</v>
      </c>
      <c r="G41" s="228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9</v>
      </c>
      <c r="B42" s="473" t="s">
        <v>244</v>
      </c>
      <c r="C42" s="480">
        <v>250</v>
      </c>
      <c r="D42" s="480">
        <v>500</v>
      </c>
      <c r="E42" s="480">
        <v>750</v>
      </c>
      <c r="F42" s="181">
        <f>+'Ekamut-caxs'!D44</f>
        <v>1500</v>
      </c>
      <c r="G42" s="228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10</v>
      </c>
      <c r="B43" s="470" t="s">
        <v>66</v>
      </c>
      <c r="C43" s="480">
        <v>150</v>
      </c>
      <c r="D43" s="480">
        <v>300</v>
      </c>
      <c r="E43" s="480">
        <v>450</v>
      </c>
      <c r="F43" s="181">
        <f>+'Ekamut-caxs'!D45</f>
        <v>600</v>
      </c>
      <c r="G43" s="228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si="8"/>
        <v>11</v>
      </c>
      <c r="B44" s="469" t="s">
        <v>40</v>
      </c>
      <c r="C44" s="480">
        <v>75</v>
      </c>
      <c r="D44" s="480">
        <v>150</v>
      </c>
      <c r="E44" s="480">
        <v>225</v>
      </c>
      <c r="F44" s="182">
        <f>+'Ekamut-caxs'!D46</f>
        <v>300</v>
      </c>
      <c r="G44" s="228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f t="shared" si="8"/>
        <v>12</v>
      </c>
      <c r="B45" s="469" t="s">
        <v>109</v>
      </c>
      <c r="C45" s="480"/>
      <c r="D45" s="480"/>
      <c r="E45" s="480">
        <v>80</v>
      </c>
      <c r="F45" s="182">
        <f>+'Ekamut-caxs'!D47</f>
        <v>80</v>
      </c>
      <c r="G45" s="228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>
      <c r="A46" s="43">
        <f t="shared" si="8"/>
        <v>13</v>
      </c>
      <c r="B46" s="469" t="s">
        <v>302</v>
      </c>
      <c r="C46" s="480"/>
      <c r="D46" s="480"/>
      <c r="E46" s="480"/>
      <c r="F46" s="182">
        <f>+'Ekamut-caxs'!D48</f>
        <v>130</v>
      </c>
      <c r="G46" s="228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f t="shared" si="8"/>
        <v>14</v>
      </c>
      <c r="B47" s="469" t="s">
        <v>18</v>
      </c>
      <c r="C47" s="480">
        <v>250</v>
      </c>
      <c r="D47" s="480">
        <v>500</v>
      </c>
      <c r="E47" s="480">
        <v>620</v>
      </c>
      <c r="F47" s="182">
        <f>+'Ekamut-caxs'!D49</f>
        <v>700</v>
      </c>
      <c r="G47" s="228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15</v>
      </c>
      <c r="B48" s="469" t="s">
        <v>19</v>
      </c>
      <c r="C48" s="480">
        <v>50</v>
      </c>
      <c r="D48" s="480">
        <v>100</v>
      </c>
      <c r="E48" s="480">
        <v>100</v>
      </c>
      <c r="F48" s="182">
        <f>+'Ekamut-caxs'!D50</f>
        <v>200</v>
      </c>
      <c r="G48" s="228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16</v>
      </c>
      <c r="B49" s="469" t="s">
        <v>59</v>
      </c>
      <c r="C49" s="480"/>
      <c r="D49" s="480"/>
      <c r="E49" s="480"/>
      <c r="F49" s="182">
        <f>+'Ekamut-caxs'!D51</f>
        <v>0</v>
      </c>
      <c r="G49" s="228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customHeight="1">
      <c r="A50" s="43">
        <v>16</v>
      </c>
      <c r="B50" s="470" t="s">
        <v>46</v>
      </c>
      <c r="C50" s="480">
        <v>9</v>
      </c>
      <c r="D50" s="480">
        <v>18</v>
      </c>
      <c r="E50" s="480">
        <v>27</v>
      </c>
      <c r="F50" s="182">
        <f>+'Ekamut-caxs'!D52</f>
        <v>36</v>
      </c>
      <c r="G50" s="228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f t="shared" si="8"/>
        <v>17</v>
      </c>
      <c r="B51" s="469" t="s">
        <v>37</v>
      </c>
      <c r="C51" s="480"/>
      <c r="D51" s="480"/>
      <c r="E51" s="480">
        <v>200</v>
      </c>
      <c r="F51" s="182">
        <f>+'Ekamut-caxs'!D53</f>
        <v>200</v>
      </c>
      <c r="G51" s="228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18</v>
      </c>
      <c r="B52" s="470" t="s">
        <v>67</v>
      </c>
      <c r="C52" s="480">
        <v>40</v>
      </c>
      <c r="D52" s="480">
        <v>80</v>
      </c>
      <c r="E52" s="480">
        <v>120</v>
      </c>
      <c r="F52" s="182">
        <f>+'Ekamut-caxs'!D54</f>
        <v>170</v>
      </c>
      <c r="G52" s="228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19</v>
      </c>
      <c r="B53" s="470" t="s">
        <v>68</v>
      </c>
      <c r="C53" s="480">
        <v>112</v>
      </c>
      <c r="D53" s="480">
        <v>112</v>
      </c>
      <c r="E53" s="480">
        <v>112</v>
      </c>
      <c r="F53" s="182">
        <f>+'Ekamut-caxs'!D55</f>
        <v>112</v>
      </c>
      <c r="G53" s="228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20</v>
      </c>
      <c r="B54" s="469" t="s">
        <v>38</v>
      </c>
      <c r="C54" s="480">
        <v>3</v>
      </c>
      <c r="D54" s="480">
        <v>3</v>
      </c>
      <c r="E54" s="480">
        <v>3</v>
      </c>
      <c r="F54" s="182">
        <f>+'Ekamut-caxs'!D56</f>
        <v>3</v>
      </c>
      <c r="G54" s="228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21</v>
      </c>
      <c r="B55" s="469" t="s">
        <v>111</v>
      </c>
      <c r="C55" s="480"/>
      <c r="D55" s="480"/>
      <c r="E55" s="480"/>
      <c r="F55" s="182">
        <f>+'Ekamut-caxs'!D57</f>
        <v>0</v>
      </c>
      <c r="G55" s="228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v>21</v>
      </c>
      <c r="B56" s="469" t="s">
        <v>39</v>
      </c>
      <c r="C56" s="480">
        <v>50</v>
      </c>
      <c r="D56" s="480">
        <v>100</v>
      </c>
      <c r="E56" s="480">
        <v>150</v>
      </c>
      <c r="F56" s="182">
        <f>+'Ekamut-caxs'!D58</f>
        <v>200</v>
      </c>
      <c r="G56" s="228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22</v>
      </c>
      <c r="B57" s="469" t="s">
        <v>56</v>
      </c>
      <c r="C57" s="480">
        <v>75</v>
      </c>
      <c r="D57" s="480">
        <v>150</v>
      </c>
      <c r="E57" s="480">
        <v>225</v>
      </c>
      <c r="F57" s="182">
        <f>+'Ekamut-caxs'!D59</f>
        <v>300</v>
      </c>
      <c r="G57" s="228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f t="shared" si="8"/>
        <v>23</v>
      </c>
      <c r="B58" s="468" t="s">
        <v>245</v>
      </c>
      <c r="C58" s="480">
        <v>100</v>
      </c>
      <c r="D58" s="480">
        <v>200</v>
      </c>
      <c r="E58" s="480">
        <v>300</v>
      </c>
      <c r="F58" s="182">
        <f>+'Ekamut-caxs'!D60</f>
        <v>400</v>
      </c>
      <c r="G58" s="228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24</v>
      </c>
      <c r="B59" s="367" t="s">
        <v>206</v>
      </c>
      <c r="C59" s="480"/>
      <c r="D59" s="480"/>
      <c r="E59" s="480"/>
      <c r="F59" s="181">
        <f>+'Ekamut-caxs'!D61</f>
        <v>0</v>
      </c>
      <c r="G59" s="228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24</v>
      </c>
      <c r="B60" s="367" t="s">
        <v>273</v>
      </c>
      <c r="C60" s="480"/>
      <c r="D60" s="480"/>
      <c r="E60" s="480"/>
      <c r="F60" s="181">
        <v>300</v>
      </c>
      <c r="G60" s="228"/>
      <c r="H60" s="89"/>
      <c r="I60" s="49"/>
      <c r="J60" s="49"/>
      <c r="K60" s="49"/>
      <c r="L60" s="38"/>
    </row>
    <row r="61" spans="1:15" s="50" customFormat="1" ht="17.25">
      <c r="A61" s="43">
        <f t="shared" si="8"/>
        <v>25</v>
      </c>
      <c r="B61" s="367" t="s">
        <v>274</v>
      </c>
      <c r="C61" s="480">
        <v>50</v>
      </c>
      <c r="D61" s="480">
        <v>100</v>
      </c>
      <c r="E61" s="480">
        <v>150</v>
      </c>
      <c r="F61" s="181">
        <v>300</v>
      </c>
      <c r="G61" s="228"/>
      <c r="H61" s="89"/>
      <c r="I61" s="49"/>
      <c r="J61" s="49"/>
      <c r="K61" s="49"/>
      <c r="L61" s="38"/>
    </row>
    <row r="62" spans="1:15" s="50" customFormat="1" ht="17.25">
      <c r="A62" s="43">
        <f t="shared" si="8"/>
        <v>26</v>
      </c>
      <c r="B62" s="367" t="s">
        <v>275</v>
      </c>
      <c r="C62" s="480"/>
      <c r="D62" s="480"/>
      <c r="E62" s="480"/>
      <c r="F62" s="181">
        <v>200</v>
      </c>
      <c r="G62" s="228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27</v>
      </c>
      <c r="B63" s="470" t="s">
        <v>27</v>
      </c>
      <c r="C63" s="182">
        <f t="shared" ref="C63:E63" si="9">SUM(C64:C66)</f>
        <v>0</v>
      </c>
      <c r="D63" s="182">
        <f t="shared" si="9"/>
        <v>0</v>
      </c>
      <c r="E63" s="182">
        <f t="shared" si="9"/>
        <v>0</v>
      </c>
      <c r="F63" s="182">
        <f>SUM(F64:F66)</f>
        <v>0</v>
      </c>
      <c r="G63" s="228"/>
      <c r="H63" s="88"/>
      <c r="I63" s="49"/>
      <c r="J63" s="49"/>
      <c r="K63" s="49"/>
      <c r="L63" s="49"/>
      <c r="M63" s="73"/>
      <c r="N63" s="73"/>
      <c r="O63" s="73"/>
    </row>
    <row r="64" spans="1:15" s="455" customFormat="1" hidden="1">
      <c r="A64" s="446">
        <f>+A63+0.1</f>
        <v>27.1</v>
      </c>
      <c r="B64" s="471" t="s">
        <v>28</v>
      </c>
      <c r="C64" s="481"/>
      <c r="D64" s="481"/>
      <c r="E64" s="481"/>
      <c r="F64" s="482"/>
      <c r="G64" s="448"/>
      <c r="H64" s="453"/>
      <c r="I64" s="454"/>
      <c r="J64" s="454"/>
      <c r="K64" s="454"/>
      <c r="L64" s="454"/>
    </row>
    <row r="65" spans="1:15" s="455" customFormat="1" hidden="1">
      <c r="A65" s="446">
        <f t="shared" ref="A65:A66" si="10">+A64+0.1</f>
        <v>27.200000000000003</v>
      </c>
      <c r="B65" s="471" t="s">
        <v>41</v>
      </c>
      <c r="C65" s="481"/>
      <c r="D65" s="481"/>
      <c r="E65" s="481"/>
      <c r="F65" s="482"/>
      <c r="G65" s="448"/>
      <c r="H65" s="453"/>
      <c r="I65" s="454"/>
      <c r="J65" s="454"/>
      <c r="K65" s="454"/>
      <c r="L65" s="454"/>
    </row>
    <row r="66" spans="1:15" s="456" customFormat="1" ht="16.5" hidden="1" customHeight="1">
      <c r="A66" s="446">
        <f t="shared" si="10"/>
        <v>27.300000000000004</v>
      </c>
      <c r="B66" s="475" t="s">
        <v>75</v>
      </c>
      <c r="C66" s="481"/>
      <c r="D66" s="481"/>
      <c r="E66" s="481"/>
      <c r="F66" s="447"/>
      <c r="G66" s="448"/>
      <c r="H66" s="453"/>
      <c r="I66" s="454"/>
      <c r="J66" s="454"/>
      <c r="K66" s="454"/>
      <c r="L66" s="454"/>
      <c r="M66" s="455"/>
      <c r="N66" s="455"/>
      <c r="O66" s="455"/>
    </row>
    <row r="67" spans="1:15" s="74" customFormat="1" ht="17.25">
      <c r="A67" s="43">
        <v>27</v>
      </c>
      <c r="B67" s="469" t="s">
        <v>29</v>
      </c>
      <c r="C67" s="480">
        <v>1778.1</v>
      </c>
      <c r="D67" s="480">
        <v>1778.1</v>
      </c>
      <c r="E67" s="480">
        <v>1778.1</v>
      </c>
      <c r="F67" s="181">
        <f>+'Deb. ev kreditor'!F59</f>
        <v>1778.0999999999995</v>
      </c>
      <c r="G67" s="228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28</v>
      </c>
      <c r="B68" s="469" t="s">
        <v>76</v>
      </c>
      <c r="C68" s="481"/>
      <c r="D68" s="481"/>
      <c r="E68" s="481"/>
      <c r="F68" s="481"/>
      <c r="G68" s="228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74" t="s">
        <v>52</v>
      </c>
      <c r="C69" s="190">
        <f t="shared" ref="C69:E69" si="11">C70+C78</f>
        <v>0</v>
      </c>
      <c r="D69" s="190">
        <f t="shared" si="11"/>
        <v>1000</v>
      </c>
      <c r="E69" s="190">
        <f t="shared" si="11"/>
        <v>1000</v>
      </c>
      <c r="F69" s="190">
        <f>F70+F78</f>
        <v>2486.5</v>
      </c>
      <c r="G69" s="355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69" t="s">
        <v>81</v>
      </c>
      <c r="C70" s="182">
        <f t="shared" ref="C70:E70" si="12">SUM(C71:C77)</f>
        <v>0</v>
      </c>
      <c r="D70" s="182">
        <f t="shared" si="12"/>
        <v>1000</v>
      </c>
      <c r="E70" s="182">
        <f t="shared" si="12"/>
        <v>1000</v>
      </c>
      <c r="F70" s="182">
        <f>SUM(F71:F77)</f>
        <v>2486.5</v>
      </c>
      <c r="G70" s="228"/>
      <c r="H70" s="87"/>
      <c r="I70" s="79"/>
      <c r="J70" s="79"/>
      <c r="K70" s="79"/>
      <c r="L70" s="79"/>
      <c r="M70" s="71"/>
      <c r="N70" s="71"/>
      <c r="O70" s="71"/>
    </row>
    <row r="71" spans="1:15" s="458" customFormat="1" ht="14.25" hidden="1">
      <c r="A71" s="457">
        <f>+A70+0.1</f>
        <v>1.1000000000000001</v>
      </c>
      <c r="B71" s="475" t="s">
        <v>77</v>
      </c>
      <c r="C71" s="481"/>
      <c r="D71" s="481"/>
      <c r="E71" s="481"/>
      <c r="F71" s="482"/>
      <c r="G71" s="448"/>
      <c r="H71" s="452"/>
      <c r="I71" s="450"/>
      <c r="J71" s="450"/>
      <c r="K71" s="450"/>
      <c r="L71" s="450"/>
      <c r="M71" s="451"/>
      <c r="N71" s="451"/>
      <c r="O71" s="451"/>
    </row>
    <row r="72" spans="1:15" s="458" customFormat="1" ht="14.25" hidden="1">
      <c r="A72" s="457">
        <f t="shared" ref="A72:A77" si="13">+A71+0.1</f>
        <v>1.2000000000000002</v>
      </c>
      <c r="B72" s="475" t="s">
        <v>78</v>
      </c>
      <c r="C72" s="481"/>
      <c r="D72" s="481"/>
      <c r="E72" s="481"/>
      <c r="F72" s="482"/>
      <c r="G72" s="448"/>
      <c r="H72" s="452"/>
      <c r="I72" s="450"/>
      <c r="J72" s="450"/>
      <c r="K72" s="450"/>
      <c r="L72" s="450"/>
      <c r="M72" s="451"/>
      <c r="N72" s="451"/>
      <c r="O72" s="451"/>
    </row>
    <row r="73" spans="1:15" s="458" customFormat="1" ht="14.25">
      <c r="A73" s="457">
        <v>1.1000000000000001</v>
      </c>
      <c r="B73" s="475" t="s">
        <v>79</v>
      </c>
      <c r="C73" s="517"/>
      <c r="D73" s="517">
        <v>1000</v>
      </c>
      <c r="E73" s="517">
        <v>1000</v>
      </c>
      <c r="F73" s="446">
        <v>2000</v>
      </c>
      <c r="G73" s="448"/>
      <c r="H73" s="452"/>
      <c r="I73" s="450"/>
      <c r="J73" s="450"/>
      <c r="K73" s="450"/>
      <c r="L73" s="450"/>
      <c r="M73" s="451"/>
      <c r="N73" s="451"/>
      <c r="O73" s="451"/>
    </row>
    <row r="74" spans="1:15" s="458" customFormat="1" ht="14.25" hidden="1">
      <c r="A74" s="457">
        <f t="shared" si="13"/>
        <v>1.2000000000000002</v>
      </c>
      <c r="B74" s="475" t="s">
        <v>172</v>
      </c>
      <c r="C74" s="517"/>
      <c r="D74" s="517"/>
      <c r="E74" s="517"/>
      <c r="F74" s="446"/>
      <c r="G74" s="448"/>
      <c r="H74" s="452"/>
      <c r="I74" s="450"/>
      <c r="J74" s="450"/>
      <c r="K74" s="450"/>
      <c r="L74" s="450"/>
      <c r="M74" s="451"/>
      <c r="N74" s="451"/>
      <c r="O74" s="451"/>
    </row>
    <row r="75" spans="1:15" s="458" customFormat="1" ht="14.25">
      <c r="A75" s="457">
        <v>1.2</v>
      </c>
      <c r="B75" s="475" t="s">
        <v>57</v>
      </c>
      <c r="C75" s="517"/>
      <c r="D75" s="517"/>
      <c r="E75" s="517"/>
      <c r="F75" s="446">
        <v>486.5</v>
      </c>
      <c r="G75" s="448"/>
      <c r="H75" s="452"/>
      <c r="I75" s="450"/>
      <c r="J75" s="450"/>
      <c r="K75" s="450"/>
      <c r="L75" s="450"/>
      <c r="M75" s="451"/>
      <c r="N75" s="451"/>
      <c r="O75" s="451"/>
    </row>
    <row r="76" spans="1:15" s="451" customFormat="1" ht="14.25" hidden="1">
      <c r="A76" s="457">
        <f t="shared" si="13"/>
        <v>1.3</v>
      </c>
      <c r="B76" s="471" t="s">
        <v>58</v>
      </c>
      <c r="C76" s="481"/>
      <c r="D76" s="481"/>
      <c r="E76" s="481"/>
      <c r="F76" s="482"/>
      <c r="G76" s="448"/>
      <c r="H76" s="452"/>
      <c r="I76" s="450"/>
      <c r="J76" s="450"/>
      <c r="K76" s="450"/>
      <c r="L76" s="450"/>
    </row>
    <row r="77" spans="1:15" s="451" customFormat="1" ht="14.25" hidden="1">
      <c r="A77" s="457">
        <f t="shared" si="13"/>
        <v>1.4000000000000001</v>
      </c>
      <c r="B77" s="471"/>
      <c r="C77" s="481"/>
      <c r="D77" s="481"/>
      <c r="E77" s="481"/>
      <c r="F77" s="482"/>
      <c r="G77" s="448"/>
      <c r="H77" s="459" t="s">
        <v>256</v>
      </c>
      <c r="I77" s="450"/>
      <c r="J77" s="450"/>
      <c r="K77" s="450"/>
      <c r="L77" s="450"/>
    </row>
    <row r="78" spans="1:15" s="72" customFormat="1" ht="51" hidden="1" customHeight="1">
      <c r="A78" s="53">
        <v>2</v>
      </c>
      <c r="B78" s="470" t="s">
        <v>258</v>
      </c>
      <c r="C78" s="182">
        <f t="shared" ref="C78:E78" si="14">SUM(C79:C81)</f>
        <v>0</v>
      </c>
      <c r="D78" s="182">
        <f t="shared" si="14"/>
        <v>0</v>
      </c>
      <c r="E78" s="182">
        <f t="shared" si="14"/>
        <v>0</v>
      </c>
      <c r="F78" s="182">
        <f>SUM(F79:F81)</f>
        <v>0</v>
      </c>
      <c r="G78" s="228"/>
      <c r="H78" s="87"/>
      <c r="I78" s="79"/>
      <c r="J78" s="79"/>
      <c r="K78" s="79"/>
      <c r="L78" s="79"/>
      <c r="M78" s="71"/>
      <c r="N78" s="71"/>
      <c r="O78" s="71"/>
    </row>
    <row r="79" spans="1:15" s="458" customFormat="1" ht="14.25" hidden="1">
      <c r="A79" s="457">
        <f t="shared" ref="A79:A81" si="15">+A78+0.1</f>
        <v>2.1</v>
      </c>
      <c r="B79" s="475" t="s">
        <v>54</v>
      </c>
      <c r="C79" s="481"/>
      <c r="D79" s="481"/>
      <c r="E79" s="481"/>
      <c r="F79" s="482"/>
      <c r="G79" s="448"/>
      <c r="H79" s="452"/>
      <c r="I79" s="450"/>
      <c r="J79" s="450"/>
      <c r="K79" s="450"/>
      <c r="L79" s="450"/>
      <c r="M79" s="451"/>
      <c r="N79" s="451"/>
      <c r="O79" s="451"/>
    </row>
    <row r="80" spans="1:15" s="458" customFormat="1" ht="14.25" hidden="1">
      <c r="A80" s="457">
        <f t="shared" si="15"/>
        <v>2.2000000000000002</v>
      </c>
      <c r="B80" s="475" t="s">
        <v>53</v>
      </c>
      <c r="C80" s="481"/>
      <c r="D80" s="481"/>
      <c r="E80" s="481"/>
      <c r="F80" s="482"/>
      <c r="G80" s="448"/>
      <c r="H80" s="452"/>
      <c r="I80" s="450"/>
      <c r="J80" s="450"/>
      <c r="K80" s="450"/>
      <c r="L80" s="450"/>
      <c r="M80" s="451"/>
      <c r="N80" s="451"/>
      <c r="O80" s="451"/>
    </row>
    <row r="81" spans="1:15" s="458" customFormat="1" ht="14.25" hidden="1">
      <c r="A81" s="457">
        <f t="shared" si="15"/>
        <v>2.3000000000000003</v>
      </c>
      <c r="B81" s="475" t="s">
        <v>42</v>
      </c>
      <c r="C81" s="481"/>
      <c r="D81" s="481"/>
      <c r="E81" s="481"/>
      <c r="F81" s="482"/>
      <c r="G81" s="448"/>
      <c r="H81" s="452"/>
      <c r="I81" s="450"/>
      <c r="J81" s="450"/>
      <c r="K81" s="450"/>
      <c r="L81" s="450"/>
      <c r="M81" s="451"/>
      <c r="N81" s="451"/>
      <c r="O81" s="451"/>
    </row>
    <row r="82" spans="1:15" s="62" customFormat="1" ht="39.75" customHeight="1">
      <c r="A82" s="34" t="s">
        <v>50</v>
      </c>
      <c r="B82" s="472" t="s">
        <v>120</v>
      </c>
      <c r="C82" s="190">
        <f t="shared" ref="C82:E82" si="16">SUM(C83:C84)</f>
        <v>0</v>
      </c>
      <c r="D82" s="190">
        <f t="shared" si="16"/>
        <v>0</v>
      </c>
      <c r="E82" s="190">
        <f t="shared" si="16"/>
        <v>0</v>
      </c>
      <c r="F82" s="190">
        <f>SUM(F83:F84)</f>
        <v>5000</v>
      </c>
      <c r="G82" s="355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67" t="s">
        <v>254</v>
      </c>
      <c r="C83" s="481"/>
      <c r="D83" s="481"/>
      <c r="E83" s="481"/>
      <c r="F83" s="482"/>
      <c r="G83" s="228"/>
      <c r="H83" s="87"/>
      <c r="I83" s="79"/>
      <c r="J83" s="79"/>
      <c r="K83" s="79"/>
      <c r="L83" s="79"/>
    </row>
    <row r="84" spans="1:15" s="61" customFormat="1" ht="17.25">
      <c r="A84" s="518">
        <v>1</v>
      </c>
      <c r="B84" s="367" t="s">
        <v>255</v>
      </c>
      <c r="C84" s="480"/>
      <c r="D84" s="480"/>
      <c r="E84" s="480"/>
      <c r="F84" s="519">
        <v>5000</v>
      </c>
      <c r="G84" s="228"/>
      <c r="H84" s="104"/>
      <c r="I84" s="80"/>
      <c r="J84" s="80"/>
      <c r="K84" s="80"/>
      <c r="L84" s="80"/>
    </row>
    <row r="85" spans="1:15" s="76" customFormat="1" ht="36.75" customHeight="1">
      <c r="A85" s="10" t="s">
        <v>30</v>
      </c>
      <c r="B85" s="472" t="s">
        <v>31</v>
      </c>
      <c r="C85" s="190">
        <f t="shared" ref="C85:E85" si="17">C13+C14-C29</f>
        <v>0.5</v>
      </c>
      <c r="D85" s="190">
        <f t="shared" si="17"/>
        <v>3941.8000000000029</v>
      </c>
      <c r="E85" s="190">
        <f t="shared" si="17"/>
        <v>5.5</v>
      </c>
      <c r="F85" s="190">
        <f>F13+F14-F29</f>
        <v>1354.6000000000058</v>
      </c>
      <c r="G85" s="356"/>
      <c r="H85" s="538"/>
      <c r="I85" s="539"/>
      <c r="J85" s="199"/>
      <c r="K85" s="199"/>
      <c r="L85" s="168"/>
      <c r="M85" s="75"/>
      <c r="N85" s="75"/>
      <c r="O85" s="75"/>
    </row>
    <row r="86" spans="1:15" s="61" customFormat="1" ht="45" customHeight="1">
      <c r="A86" s="343"/>
      <c r="B86" s="344"/>
      <c r="C86" s="344"/>
      <c r="D86" s="344"/>
      <c r="E86" s="344"/>
      <c r="H86" s="90"/>
      <c r="I86" s="80"/>
      <c r="J86" s="80"/>
      <c r="K86" s="80"/>
      <c r="L86" s="80"/>
    </row>
    <row r="87" spans="1:15" s="5" customFormat="1" ht="21.75" hidden="1" customHeight="1">
      <c r="B87" s="345" t="s">
        <v>2</v>
      </c>
      <c r="C87" s="345"/>
      <c r="D87" s="345"/>
      <c r="E87" s="345"/>
      <c r="F87" s="204" t="str">
        <f>+'Ekamut-caxs'!C73</f>
        <v>Ռուբեն Խնկոյան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46" t="s">
        <v>85</v>
      </c>
      <c r="G88" s="347"/>
      <c r="H88" s="348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06" t="str">
        <f>+'Ekamut-caxs'!C75</f>
        <v>Մանուշ Աթոյան</v>
      </c>
      <c r="G89" s="229"/>
      <c r="H89" s="61"/>
      <c r="I89" s="66"/>
      <c r="J89" s="66"/>
      <c r="K89" s="66"/>
      <c r="L89" s="66"/>
    </row>
    <row r="90" spans="1:15" s="2" customFormat="1" ht="12" hidden="1" customHeight="1">
      <c r="F90" s="346" t="s">
        <v>85</v>
      </c>
      <c r="G90" s="347"/>
      <c r="H90" s="348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8.75" customHeight="1">
      <c r="B92" s="443" t="str">
        <f>+'Ekamut-caxs'!B78</f>
        <v>ԵՐԵՎԱՆԻ ՔԱՂԱՔԱՊԵՏ՝</v>
      </c>
      <c r="C92" s="542"/>
      <c r="D92" s="542"/>
      <c r="E92" s="36"/>
      <c r="F92" s="525" t="str">
        <f>+'Ekamut-caxs'!D78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3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42" zoomScaleSheetLayoutView="100" workbookViewId="0">
      <selection activeCell="D66" sqref="D66:E66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3.5703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45" t="s">
        <v>47</v>
      </c>
      <c r="B1" s="545"/>
      <c r="C1" s="545"/>
      <c r="D1" s="545"/>
      <c r="E1" s="545"/>
      <c r="F1" s="545"/>
    </row>
    <row r="2" spans="1:18" s="18" customFormat="1" ht="25.5" customHeight="1">
      <c r="A2" s="541" t="str">
        <f>+'Ekamut-caxs'!A9</f>
        <v xml:space="preserve">«Թիվ 3 մանկապատանեկան ստեղծագործական կենտրոն» ՀՈԱԿ-ի  </v>
      </c>
      <c r="B2" s="541"/>
      <c r="C2" s="541"/>
      <c r="D2" s="541"/>
      <c r="E2" s="541"/>
      <c r="F2" s="54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42" t="s">
        <v>228</v>
      </c>
      <c r="B3" s="542"/>
      <c r="C3" s="542"/>
      <c r="D3" s="542"/>
      <c r="E3" s="542"/>
      <c r="F3" s="54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66" t="s">
        <v>264</v>
      </c>
      <c r="D5" s="166" t="s">
        <v>265</v>
      </c>
      <c r="E5" s="48" t="s">
        <v>43</v>
      </c>
      <c r="F5" s="222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02">
        <f>SUM(C7:C18,C21:C23)</f>
        <v>173753.5</v>
      </c>
      <c r="D6" s="202">
        <f>SUM(D7:D18,D21:D23)</f>
        <v>188622.19999999998</v>
      </c>
      <c r="E6" s="330">
        <f t="shared" ref="E6:E62" si="0">D6-C6</f>
        <v>14868.699999999983</v>
      </c>
      <c r="F6" s="225"/>
      <c r="G6" s="529"/>
      <c r="H6" s="52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83" t="s">
        <v>107</v>
      </c>
      <c r="C7" s="193">
        <v>60273.2</v>
      </c>
      <c r="D7" s="194">
        <f>+'Ekamut-caxs'!D13</f>
        <v>75692.7</v>
      </c>
      <c r="E7" s="331">
        <f t="shared" si="0"/>
        <v>15419.5</v>
      </c>
      <c r="F7" s="193"/>
      <c r="G7" s="529"/>
      <c r="H7" s="52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2.25" customHeight="1">
      <c r="A8" s="43">
        <v>2</v>
      </c>
      <c r="B8" s="183" t="str">
        <f>+'Ekamut-caxs'!B14</f>
        <v>Սուբսիդիա ջրամատակարարման գծով</v>
      </c>
      <c r="C8" s="193">
        <v>20</v>
      </c>
      <c r="D8" s="194">
        <f>+'Ekamut-caxs'!D14</f>
        <v>20</v>
      </c>
      <c r="E8" s="194">
        <f t="shared" si="0"/>
        <v>0</v>
      </c>
      <c r="F8" s="193"/>
      <c r="G8" s="537"/>
      <c r="H8" s="537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92" t="s">
        <v>170</v>
      </c>
      <c r="C9" s="193"/>
      <c r="D9" s="194">
        <f>+'Ekamut-caxs'!D15</f>
        <v>0</v>
      </c>
      <c r="E9" s="194">
        <f>D9-C9</f>
        <v>0</v>
      </c>
      <c r="F9" s="193"/>
      <c r="G9" s="537"/>
      <c r="H9" s="537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customHeight="1">
      <c r="A10" s="43">
        <v>3</v>
      </c>
      <c r="B10" s="292" t="s">
        <v>211</v>
      </c>
      <c r="C10" s="193">
        <v>249.1</v>
      </c>
      <c r="D10" s="194">
        <f>+'Ekamut-caxs'!D16</f>
        <v>483.59999999999997</v>
      </c>
      <c r="E10" s="194">
        <f>D10-C10</f>
        <v>234.49999999999997</v>
      </c>
      <c r="F10" s="193"/>
      <c r="G10" s="529"/>
      <c r="H10" s="52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4</v>
      </c>
      <c r="B11" s="196" t="str">
        <f>+'Ekamut-caxs'!B17</f>
        <v>Վճարովի ծառայություններից (գեղագիտական ուսուցում)</v>
      </c>
      <c r="C11" s="193">
        <v>106513.3</v>
      </c>
      <c r="D11" s="194">
        <f>+'Ekamut-caxs'!D17</f>
        <v>106700</v>
      </c>
      <c r="E11" s="194">
        <f t="shared" ref="E11:E17" si="1">D11-C11</f>
        <v>186.69999999999709</v>
      </c>
      <c r="F11" s="193"/>
      <c r="G11" s="529"/>
      <c r="H11" s="52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83" t="s">
        <v>45</v>
      </c>
      <c r="C12" s="195"/>
      <c r="D12" s="194">
        <f>+'Ekamut-caxs'!D18</f>
        <v>0</v>
      </c>
      <c r="E12" s="194">
        <f t="shared" si="1"/>
        <v>0</v>
      </c>
      <c r="F12" s="193"/>
      <c r="G12" s="529"/>
      <c r="H12" s="52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customHeight="1">
      <c r="A13" s="43">
        <v>5</v>
      </c>
      <c r="B13" s="183" t="s">
        <v>55</v>
      </c>
      <c r="C13" s="195">
        <v>8</v>
      </c>
      <c r="D13" s="194">
        <f>+'Ekamut-caxs'!D19</f>
        <v>36</v>
      </c>
      <c r="E13" s="194">
        <f t="shared" si="1"/>
        <v>28</v>
      </c>
      <c r="F13" s="193"/>
      <c r="G13" s="529"/>
      <c r="H13" s="52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195"/>
      <c r="D14" s="194">
        <f>+'Ekamut-caxs'!D20</f>
        <v>0</v>
      </c>
      <c r="E14" s="194">
        <f t="shared" si="1"/>
        <v>0</v>
      </c>
      <c r="F14" s="193"/>
      <c r="G14" s="529"/>
      <c r="H14" s="52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0" t="s">
        <v>214</v>
      </c>
      <c r="C15" s="195"/>
      <c r="D15" s="194">
        <f>+'Ekamut-caxs'!D21</f>
        <v>0</v>
      </c>
      <c r="E15" s="194">
        <f t="shared" si="1"/>
        <v>0</v>
      </c>
      <c r="F15" s="193"/>
      <c r="G15" s="544"/>
      <c r="H15" s="544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0"/>
      <c r="C16" s="195"/>
      <c r="D16" s="194">
        <f>+'Ekamut-caxs'!D22</f>
        <v>0</v>
      </c>
      <c r="E16" s="194">
        <f t="shared" si="1"/>
        <v>0</v>
      </c>
      <c r="F16" s="193"/>
      <c r="G16" s="339"/>
      <c r="H16" s="339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0"/>
      <c r="C17" s="195"/>
      <c r="D17" s="194">
        <f>+'Ekamut-caxs'!D23</f>
        <v>0</v>
      </c>
      <c r="E17" s="194">
        <f t="shared" si="1"/>
        <v>0</v>
      </c>
      <c r="F17" s="193"/>
      <c r="G17" s="339"/>
      <c r="H17" s="339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6</v>
      </c>
      <c r="B18" s="196" t="s">
        <v>112</v>
      </c>
      <c r="C18" s="197">
        <v>6689.9</v>
      </c>
      <c r="D18" s="194">
        <f>+'Ekamut-caxs'!D24</f>
        <v>5689.9</v>
      </c>
      <c r="E18" s="194">
        <f t="shared" si="0"/>
        <v>-1000</v>
      </c>
      <c r="F18" s="193"/>
      <c r="G18" s="544"/>
      <c r="H18" s="544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1">
        <v>6.1</v>
      </c>
      <c r="B19" s="26" t="s">
        <v>64</v>
      </c>
      <c r="C19" s="197">
        <v>6689.9</v>
      </c>
      <c r="D19" s="170">
        <f>+'Ekamut-caxs'!D25</f>
        <v>5689.9</v>
      </c>
      <c r="E19" s="170">
        <f t="shared" si="0"/>
        <v>-1000</v>
      </c>
      <c r="F19" s="171"/>
      <c r="G19" s="529"/>
      <c r="H19" s="529"/>
    </row>
    <row r="20" spans="1:18" ht="18.75" hidden="1" customHeight="1">
      <c r="A20" s="43">
        <v>10.199999999999999</v>
      </c>
      <c r="B20" s="26" t="s">
        <v>65</v>
      </c>
      <c r="C20" s="169"/>
      <c r="D20" s="170">
        <f>+'Ekamut-caxs'!D26</f>
        <v>0</v>
      </c>
      <c r="E20" s="170">
        <f t="shared" si="0"/>
        <v>0</v>
      </c>
      <c r="F20" s="171"/>
      <c r="G20" s="531"/>
      <c r="H20" s="531"/>
    </row>
    <row r="21" spans="1:18" s="40" customFormat="1" ht="18.75" hidden="1" customHeight="1">
      <c r="A21" s="43">
        <v>11</v>
      </c>
      <c r="B21" s="185" t="s">
        <v>8</v>
      </c>
      <c r="C21" s="195"/>
      <c r="D21" s="194">
        <f>+'Ekamut-caxs'!D27</f>
        <v>0</v>
      </c>
      <c r="E21" s="194">
        <f t="shared" si="0"/>
        <v>0</v>
      </c>
      <c r="F21" s="193"/>
      <c r="G21" s="531"/>
      <c r="H21" s="53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86"/>
      <c r="C22" s="195"/>
      <c r="D22" s="193">
        <f>+'Ekamut-caxs'!D28</f>
        <v>0</v>
      </c>
      <c r="E22" s="193">
        <f>D22-C22</f>
        <v>0</v>
      </c>
      <c r="F22" s="193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86"/>
      <c r="C23" s="195"/>
      <c r="D23" s="193">
        <f>+'Ekamut-caxs'!D29</f>
        <v>0</v>
      </c>
      <c r="E23" s="193">
        <f>D23-C23</f>
        <v>0</v>
      </c>
      <c r="F23" s="193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03">
        <f>SUM(C25,C29:C34,C35:C58,C60:C61)</f>
        <v>167236.5</v>
      </c>
      <c r="D24" s="203">
        <f>SUM(D25,D29:D34,D35:D58,D60:D61)</f>
        <v>188622.19999999998</v>
      </c>
      <c r="E24" s="330">
        <f t="shared" si="0"/>
        <v>21385.699999999983</v>
      </c>
      <c r="F24" s="22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87" t="s">
        <v>10</v>
      </c>
      <c r="C25" s="195">
        <v>149227.29999999999</v>
      </c>
      <c r="D25" s="197">
        <f>+'Ekamut-caxs'!D33</f>
        <v>167775.5</v>
      </c>
      <c r="E25" s="194">
        <f t="shared" si="0"/>
        <v>18548.200000000012</v>
      </c>
      <c r="F25" s="193"/>
      <c r="G25" s="529"/>
      <c r="H25" s="52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398" customFormat="1" ht="18" customHeight="1">
      <c r="A26" s="405">
        <v>1.1000000000000001</v>
      </c>
      <c r="B26" s="406" t="s">
        <v>108</v>
      </c>
      <c r="C26" s="407">
        <v>74805</v>
      </c>
      <c r="D26" s="408">
        <f>+'Ekamut-caxs'!D34</f>
        <v>97200</v>
      </c>
      <c r="E26" s="409">
        <f>D26-C26</f>
        <v>22395</v>
      </c>
      <c r="F26" s="410"/>
      <c r="G26" s="543"/>
      <c r="H26" s="543"/>
      <c r="I26" s="411"/>
      <c r="J26" s="411"/>
      <c r="K26" s="411"/>
      <c r="L26" s="411"/>
      <c r="M26" s="411"/>
      <c r="N26" s="411"/>
      <c r="O26" s="411"/>
      <c r="P26" s="411"/>
      <c r="Q26" s="411"/>
      <c r="R26" s="411"/>
    </row>
    <row r="27" spans="1:18" s="398" customFormat="1" ht="18" customHeight="1">
      <c r="A27" s="405">
        <v>1.2</v>
      </c>
      <c r="B27" s="406" t="s">
        <v>11</v>
      </c>
      <c r="C27" s="407">
        <v>7000</v>
      </c>
      <c r="D27" s="408">
        <f>+'Ekamut-caxs'!D35</f>
        <v>2000</v>
      </c>
      <c r="E27" s="409">
        <f>D27-C27</f>
        <v>-5000</v>
      </c>
      <c r="F27" s="410"/>
      <c r="G27" s="543"/>
      <c r="H27" s="543"/>
      <c r="I27" s="411"/>
      <c r="J27" s="411"/>
      <c r="K27" s="411"/>
      <c r="L27" s="411"/>
      <c r="M27" s="411"/>
      <c r="N27" s="411"/>
      <c r="O27" s="411"/>
      <c r="P27" s="411"/>
      <c r="Q27" s="411"/>
      <c r="R27" s="411"/>
    </row>
    <row r="28" spans="1:18" s="398" customFormat="1" ht="18" customHeight="1">
      <c r="A28" s="405">
        <v>1.3</v>
      </c>
      <c r="B28" s="406" t="str">
        <f>+'Ekamut-caxs'!B36</f>
        <v>կամավոր ատեստավորման գծով լրավճար</v>
      </c>
      <c r="C28" s="407">
        <v>249.1</v>
      </c>
      <c r="D28" s="408">
        <f>+'Ekamut-caxs'!D36</f>
        <v>483.59999999999997</v>
      </c>
      <c r="E28" s="409">
        <f>D28-C28</f>
        <v>234.49999999999997</v>
      </c>
      <c r="F28" s="410"/>
      <c r="G28" s="543"/>
      <c r="H28" s="543"/>
      <c r="I28" s="411"/>
      <c r="J28" s="411"/>
      <c r="K28" s="411"/>
      <c r="L28" s="411"/>
      <c r="M28" s="411"/>
      <c r="N28" s="411"/>
      <c r="O28" s="411"/>
      <c r="P28" s="411"/>
      <c r="Q28" s="411"/>
      <c r="R28" s="411"/>
    </row>
    <row r="29" spans="1:18" s="40" customFormat="1" ht="21" customHeight="1">
      <c r="A29" s="43">
        <v>2</v>
      </c>
      <c r="B29" s="183" t="s">
        <v>13</v>
      </c>
      <c r="C29" s="195">
        <v>2873.1</v>
      </c>
      <c r="D29" s="197">
        <f>+'Ekamut-caxs'!D37</f>
        <v>2804</v>
      </c>
      <c r="E29" s="194">
        <f t="shared" si="0"/>
        <v>-69.099999999999909</v>
      </c>
      <c r="F29" s="193"/>
      <c r="G29" s="529"/>
      <c r="H29" s="52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83" t="s">
        <v>12</v>
      </c>
      <c r="C30" s="195">
        <v>1660.2</v>
      </c>
      <c r="D30" s="197">
        <f>+'Ekamut-caxs'!D38</f>
        <v>1712.4</v>
      </c>
      <c r="E30" s="194">
        <f t="shared" si="0"/>
        <v>52.200000000000045</v>
      </c>
      <c r="F30" s="193"/>
      <c r="G30" s="529"/>
      <c r="H30" s="52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83" t="s">
        <v>14</v>
      </c>
      <c r="C31" s="195">
        <v>736.8</v>
      </c>
      <c r="D31" s="197">
        <f>+'Ekamut-caxs'!D39</f>
        <v>703.9</v>
      </c>
      <c r="E31" s="194">
        <f t="shared" si="0"/>
        <v>-32.899999999999977</v>
      </c>
      <c r="F31" s="193"/>
      <c r="G31" s="529"/>
      <c r="H31" s="52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83" t="s">
        <v>15</v>
      </c>
      <c r="C32" s="195">
        <v>302.3</v>
      </c>
      <c r="D32" s="197">
        <f>+'Ekamut-caxs'!D40</f>
        <v>302.3</v>
      </c>
      <c r="E32" s="194">
        <f t="shared" si="0"/>
        <v>0</v>
      </c>
      <c r="F32" s="193"/>
      <c r="G32" s="529"/>
      <c r="H32" s="52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83" t="s">
        <v>16</v>
      </c>
      <c r="C33" s="195">
        <v>102</v>
      </c>
      <c r="D33" s="197">
        <f>+'Ekamut-caxs'!D41</f>
        <v>102</v>
      </c>
      <c r="E33" s="194">
        <f t="shared" si="0"/>
        <v>0</v>
      </c>
      <c r="F33" s="193"/>
      <c r="G33" s="529"/>
      <c r="H33" s="52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83" t="s">
        <v>243</v>
      </c>
      <c r="C34" s="197">
        <v>410.1</v>
      </c>
      <c r="D34" s="197">
        <f>+'Ekamut-caxs'!D42</f>
        <v>426.6</v>
      </c>
      <c r="E34" s="194">
        <f t="shared" si="0"/>
        <v>16.5</v>
      </c>
      <c r="F34" s="193"/>
      <c r="G34" s="529"/>
      <c r="H34" s="52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83" t="s">
        <v>17</v>
      </c>
      <c r="C35" s="195">
        <v>14.8</v>
      </c>
      <c r="D35" s="197">
        <f>+'Ekamut-caxs'!D43</f>
        <v>20</v>
      </c>
      <c r="E35" s="194">
        <f t="shared" si="0"/>
        <v>5.1999999999999993</v>
      </c>
      <c r="F35" s="193"/>
      <c r="G35" s="529"/>
      <c r="H35" s="52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88" t="s">
        <v>244</v>
      </c>
      <c r="C36" s="511">
        <v>1220</v>
      </c>
      <c r="D36" s="197">
        <f>+'Ekamut-caxs'!D44</f>
        <v>1500</v>
      </c>
      <c r="E36" s="194">
        <f t="shared" si="0"/>
        <v>280</v>
      </c>
      <c r="F36" s="193"/>
      <c r="G36" s="529"/>
      <c r="H36" s="52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188" t="s">
        <v>66</v>
      </c>
      <c r="C37" s="195">
        <v>494.2</v>
      </c>
      <c r="D37" s="197">
        <f>+'Ekamut-caxs'!D45</f>
        <v>600</v>
      </c>
      <c r="E37" s="194">
        <f t="shared" si="0"/>
        <v>105.80000000000001</v>
      </c>
      <c r="F37" s="193"/>
      <c r="G37" s="529"/>
      <c r="H37" s="52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11</v>
      </c>
      <c r="B38" s="183" t="s">
        <v>40</v>
      </c>
      <c r="C38" s="195">
        <v>246.6</v>
      </c>
      <c r="D38" s="197">
        <f>+'Ekamut-caxs'!D46</f>
        <v>300</v>
      </c>
      <c r="E38" s="194">
        <f t="shared" si="0"/>
        <v>53.400000000000006</v>
      </c>
      <c r="F38" s="193"/>
      <c r="G38" s="529"/>
      <c r="H38" s="52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12</v>
      </c>
      <c r="B39" s="183" t="s">
        <v>109</v>
      </c>
      <c r="C39" s="195">
        <v>80</v>
      </c>
      <c r="D39" s="197">
        <f>+'Ekamut-caxs'!D47</f>
        <v>80</v>
      </c>
      <c r="E39" s="194">
        <f>D39-C39</f>
        <v>0</v>
      </c>
      <c r="F39" s="193"/>
      <c r="G39" s="529"/>
      <c r="H39" s="52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customHeight="1">
      <c r="A40" s="43">
        <v>13</v>
      </c>
      <c r="B40" s="183" t="s">
        <v>110</v>
      </c>
      <c r="C40" s="195">
        <v>124</v>
      </c>
      <c r="D40" s="197">
        <f>+'Ekamut-caxs'!D48</f>
        <v>130</v>
      </c>
      <c r="E40" s="194">
        <f t="shared" si="0"/>
        <v>6</v>
      </c>
      <c r="F40" s="193"/>
      <c r="G40" s="529"/>
      <c r="H40" s="52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83" t="s">
        <v>18</v>
      </c>
      <c r="C41" s="193">
        <v>438.7</v>
      </c>
      <c r="D41" s="197">
        <f>+'Ekamut-caxs'!D49</f>
        <v>700</v>
      </c>
      <c r="E41" s="194">
        <f t="shared" si="0"/>
        <v>261.3</v>
      </c>
      <c r="F41" s="193"/>
      <c r="G41" s="529"/>
      <c r="H41" s="52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83" t="s">
        <v>19</v>
      </c>
      <c r="C42" s="193">
        <v>92.9</v>
      </c>
      <c r="D42" s="197">
        <f>+'Ekamut-caxs'!D50</f>
        <v>200</v>
      </c>
      <c r="E42" s="194">
        <f>D42-C42</f>
        <v>107.1</v>
      </c>
      <c r="F42" s="193"/>
      <c r="G42" s="529"/>
      <c r="H42" s="52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83" t="s">
        <v>59</v>
      </c>
      <c r="C43" s="193"/>
      <c r="D43" s="197">
        <f>+'Ekamut-caxs'!D51</f>
        <v>0</v>
      </c>
      <c r="E43" s="194">
        <f>D43-C43</f>
        <v>0</v>
      </c>
      <c r="F43" s="193"/>
      <c r="G43" s="529"/>
      <c r="H43" s="52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customHeight="1">
      <c r="A44" s="43">
        <v>16</v>
      </c>
      <c r="B44" s="183" t="s">
        <v>46</v>
      </c>
      <c r="C44" s="193">
        <v>6</v>
      </c>
      <c r="D44" s="197">
        <f>+'Ekamut-caxs'!D52</f>
        <v>36</v>
      </c>
      <c r="E44" s="194">
        <f>D44-C44</f>
        <v>30</v>
      </c>
      <c r="F44" s="193"/>
      <c r="G44" s="529"/>
      <c r="H44" s="52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17</v>
      </c>
      <c r="B45" s="183" t="s">
        <v>37</v>
      </c>
      <c r="C45" s="195">
        <v>200</v>
      </c>
      <c r="D45" s="197">
        <f>+'Ekamut-caxs'!D53</f>
        <v>200</v>
      </c>
      <c r="E45" s="194">
        <f t="shared" si="0"/>
        <v>0</v>
      </c>
      <c r="F45" s="193"/>
      <c r="G45" s="529"/>
      <c r="H45" s="52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18</v>
      </c>
      <c r="B46" s="196" t="s">
        <v>67</v>
      </c>
      <c r="C46" s="195">
        <v>141.5</v>
      </c>
      <c r="D46" s="197">
        <f>+'Ekamut-caxs'!D54</f>
        <v>170</v>
      </c>
      <c r="E46" s="194">
        <f t="shared" si="0"/>
        <v>28.5</v>
      </c>
      <c r="F46" s="193"/>
      <c r="G46" s="529"/>
      <c r="H46" s="52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19</v>
      </c>
      <c r="B47" s="196" t="s">
        <v>68</v>
      </c>
      <c r="C47" s="193">
        <v>107</v>
      </c>
      <c r="D47" s="197">
        <f>+'Ekamut-caxs'!D55</f>
        <v>112</v>
      </c>
      <c r="E47" s="194">
        <f t="shared" si="0"/>
        <v>5</v>
      </c>
      <c r="F47" s="193"/>
      <c r="G47" s="529"/>
      <c r="H47" s="52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20</v>
      </c>
      <c r="B48" s="183" t="s">
        <v>38</v>
      </c>
      <c r="C48" s="193">
        <v>3</v>
      </c>
      <c r="D48" s="197">
        <f>+'Ekamut-caxs'!D56</f>
        <v>3</v>
      </c>
      <c r="E48" s="194">
        <f t="shared" ref="E48:E61" si="2">D48-C48</f>
        <v>0</v>
      </c>
      <c r="F48" s="193"/>
      <c r="G48" s="529"/>
      <c r="H48" s="52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83" t="s">
        <v>111</v>
      </c>
      <c r="C49" s="193"/>
      <c r="D49" s="197">
        <f>+'Ekamut-caxs'!D57</f>
        <v>0</v>
      </c>
      <c r="E49" s="194">
        <f t="shared" si="2"/>
        <v>0</v>
      </c>
      <c r="F49" s="193"/>
      <c r="G49" s="529"/>
      <c r="H49" s="52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customHeight="1">
      <c r="A50" s="43">
        <v>21</v>
      </c>
      <c r="B50" s="183" t="s">
        <v>39</v>
      </c>
      <c r="C50" s="193">
        <v>166.6</v>
      </c>
      <c r="D50" s="197">
        <f>+'Ekamut-caxs'!D58</f>
        <v>200</v>
      </c>
      <c r="E50" s="194">
        <f t="shared" si="2"/>
        <v>33.400000000000006</v>
      </c>
      <c r="F50" s="193"/>
      <c r="G50" s="529"/>
      <c r="H50" s="52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22</v>
      </c>
      <c r="B51" s="183" t="s">
        <v>56</v>
      </c>
      <c r="C51" s="193">
        <v>180</v>
      </c>
      <c r="D51" s="197">
        <f>+'Ekamut-caxs'!D59</f>
        <v>300</v>
      </c>
      <c r="E51" s="194">
        <f t="shared" si="2"/>
        <v>120</v>
      </c>
      <c r="F51" s="193"/>
      <c r="G51" s="529"/>
      <c r="H51" s="52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23</v>
      </c>
      <c r="B52" s="196" t="s">
        <v>245</v>
      </c>
      <c r="C52" s="512">
        <v>299.8</v>
      </c>
      <c r="D52" s="197">
        <f>+'Ekamut-caxs'!D60</f>
        <v>400</v>
      </c>
      <c r="E52" s="194">
        <f>D52-C52</f>
        <v>100.19999999999999</v>
      </c>
      <c r="F52" s="193"/>
      <c r="G52" s="529"/>
      <c r="H52" s="52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customHeight="1">
      <c r="A53" s="43">
        <v>24</v>
      </c>
      <c r="B53" s="183" t="s">
        <v>206</v>
      </c>
      <c r="C53" s="193">
        <v>50</v>
      </c>
      <c r="D53" s="197">
        <f>+'Ekamut-caxs'!D61</f>
        <v>0</v>
      </c>
      <c r="E53" s="194">
        <f t="shared" si="2"/>
        <v>-50</v>
      </c>
      <c r="F53" s="193"/>
      <c r="G53" s="531"/>
      <c r="H53" s="531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25</v>
      </c>
      <c r="B54" s="186" t="s">
        <v>270</v>
      </c>
      <c r="C54" s="193">
        <v>300</v>
      </c>
      <c r="D54" s="197">
        <v>300</v>
      </c>
      <c r="E54" s="193">
        <f>D54-C54</f>
        <v>0</v>
      </c>
      <c r="F54" s="193"/>
      <c r="G54" s="531"/>
      <c r="H54" s="531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26</v>
      </c>
      <c r="B55" s="186" t="s">
        <v>272</v>
      </c>
      <c r="C55" s="193">
        <v>60</v>
      </c>
      <c r="D55" s="197">
        <v>200</v>
      </c>
      <c r="E55" s="193">
        <v>140</v>
      </c>
      <c r="F55" s="193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27</v>
      </c>
      <c r="B56" s="186" t="s">
        <v>271</v>
      </c>
      <c r="C56" s="193">
        <v>275</v>
      </c>
      <c r="D56" s="197">
        <v>300</v>
      </c>
      <c r="E56" s="193">
        <v>25</v>
      </c>
      <c r="F56" s="193"/>
      <c r="G56" s="531"/>
      <c r="H56" s="531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v>28</v>
      </c>
      <c r="B57" s="186" t="s">
        <v>276</v>
      </c>
      <c r="C57" s="193">
        <v>118.1</v>
      </c>
      <c r="D57" s="197"/>
      <c r="E57" s="193">
        <v>-118.1</v>
      </c>
      <c r="F57" s="193"/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30" customHeight="1">
      <c r="A58" s="43">
        <v>29</v>
      </c>
      <c r="B58" s="223" t="s">
        <v>20</v>
      </c>
      <c r="C58" s="193">
        <v>7306.5</v>
      </c>
      <c r="D58" s="197">
        <f>+'Ekamut-caxs'!D67</f>
        <v>7044.5</v>
      </c>
      <c r="E58" s="194">
        <f t="shared" si="2"/>
        <v>-262</v>
      </c>
      <c r="F58" s="193"/>
      <c r="G58" s="529"/>
      <c r="H58" s="529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387" customFormat="1" ht="20.25" customHeight="1">
      <c r="A59" s="380">
        <v>29.1</v>
      </c>
      <c r="B59" s="412" t="s">
        <v>69</v>
      </c>
      <c r="C59" s="410">
        <v>160</v>
      </c>
      <c r="D59" s="408">
        <f>+'Ekamut-caxs'!D68</f>
        <v>5689.9</v>
      </c>
      <c r="E59" s="409">
        <f t="shared" si="2"/>
        <v>5529.9</v>
      </c>
      <c r="F59" s="410"/>
      <c r="G59" s="543"/>
      <c r="H59" s="543"/>
      <c r="I59" s="349"/>
      <c r="J59" s="349"/>
      <c r="K59" s="349"/>
      <c r="L59" s="349"/>
      <c r="M59" s="349"/>
      <c r="N59" s="349"/>
      <c r="O59" s="349"/>
      <c r="P59" s="349"/>
      <c r="Q59" s="349"/>
      <c r="R59" s="349"/>
    </row>
    <row r="60" spans="1:18" s="40" customFormat="1" ht="21" hidden="1" customHeight="1">
      <c r="A60" s="43">
        <v>32</v>
      </c>
      <c r="B60" s="196" t="s">
        <v>70</v>
      </c>
      <c r="C60" s="193"/>
      <c r="D60" s="197">
        <f>+'Ekamut-caxs'!D69</f>
        <v>0</v>
      </c>
      <c r="E60" s="194">
        <f t="shared" si="2"/>
        <v>0</v>
      </c>
      <c r="F60" s="193"/>
      <c r="G60" s="529"/>
      <c r="H60" s="52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customHeight="1">
      <c r="A61" s="43">
        <v>30</v>
      </c>
      <c r="B61" s="183" t="s">
        <v>60</v>
      </c>
      <c r="C61" s="193"/>
      <c r="D61" s="197">
        <f>+'Ekamut-caxs'!D70</f>
        <v>2000</v>
      </c>
      <c r="E61" s="194">
        <f t="shared" si="2"/>
        <v>2000</v>
      </c>
      <c r="F61" s="193"/>
      <c r="G61" s="529"/>
      <c r="H61" s="529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28" customFormat="1" ht="24.75" customHeight="1">
      <c r="A62" s="22"/>
      <c r="B62" s="41" t="s">
        <v>71</v>
      </c>
      <c r="C62" s="202">
        <f>C6-C24</f>
        <v>6517</v>
      </c>
      <c r="D62" s="202">
        <f>D6-D24</f>
        <v>0</v>
      </c>
      <c r="E62" s="202">
        <f t="shared" si="0"/>
        <v>-6517</v>
      </c>
      <c r="F62" s="225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s="28" customFormat="1" ht="45" customHeight="1">
      <c r="A63" s="29"/>
      <c r="C63" s="30"/>
      <c r="D63" s="30"/>
      <c r="E63" s="30"/>
      <c r="F63" s="30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1:18" ht="24.75" customHeight="1">
      <c r="B64" s="31" t="s">
        <v>2</v>
      </c>
      <c r="C64" s="20"/>
      <c r="D64" s="547" t="str">
        <f>+'Ekamut-caxs'!C73</f>
        <v>Ռուբեն Խնկոյան</v>
      </c>
      <c r="E64" s="547"/>
      <c r="F64" s="96"/>
    </row>
    <row r="65" spans="1:6" ht="9.75" customHeight="1">
      <c r="B65" s="32"/>
      <c r="D65" s="546" t="s">
        <v>5</v>
      </c>
      <c r="E65" s="546"/>
      <c r="F65" s="221"/>
    </row>
    <row r="66" spans="1:6" ht="24.75" customHeight="1">
      <c r="B66" s="31" t="s">
        <v>6</v>
      </c>
      <c r="C66" s="20"/>
      <c r="D66" s="547" t="str">
        <f>+'Ekamut-caxs'!C75</f>
        <v>Մանուշ Աթոյան</v>
      </c>
      <c r="E66" s="547"/>
      <c r="F66" s="96"/>
    </row>
    <row r="67" spans="1:6" ht="11.25" customHeight="1">
      <c r="D67" s="546" t="s">
        <v>5</v>
      </c>
      <c r="E67" s="546"/>
      <c r="F67" s="221"/>
    </row>
    <row r="68" spans="1:6" s="15" customFormat="1">
      <c r="A68" s="20"/>
      <c r="B68" s="116" t="s">
        <v>1</v>
      </c>
      <c r="C68" s="16"/>
      <c r="D68" s="16"/>
      <c r="E68" s="16"/>
      <c r="F68" s="16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7:E67"/>
    <mergeCell ref="D64:E64"/>
    <mergeCell ref="D65:E65"/>
    <mergeCell ref="D66:E66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1:H61"/>
    <mergeCell ref="G54:H54"/>
    <mergeCell ref="G56:H56"/>
    <mergeCell ref="G58:H58"/>
    <mergeCell ref="G59:H59"/>
    <mergeCell ref="G60:H60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64" zoomScaleSheetLayoutView="100" workbookViewId="0">
      <selection activeCell="D66" sqref="D66:E66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45" t="s">
        <v>72</v>
      </c>
      <c r="B1" s="545"/>
      <c r="C1" s="545"/>
      <c r="D1" s="545"/>
      <c r="E1" s="545"/>
      <c r="F1" s="545"/>
    </row>
    <row r="2" spans="1:20" s="18" customFormat="1" ht="20.25">
      <c r="A2" s="541" t="str">
        <f>+'Ekamut-caxs'!A9</f>
        <v xml:space="preserve">«Թիվ 3 մանկապատանեկան ստեղծագործական կենտրոն» ՀՈԱԿ-ի  </v>
      </c>
      <c r="B2" s="541"/>
      <c r="C2" s="541"/>
      <c r="D2" s="541"/>
      <c r="E2" s="541"/>
      <c r="F2" s="541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42" t="s">
        <v>229</v>
      </c>
      <c r="B3" s="542"/>
      <c r="C3" s="542"/>
      <c r="D3" s="542"/>
      <c r="E3" s="542"/>
      <c r="F3" s="542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66" t="s">
        <v>267</v>
      </c>
      <c r="D5" s="166" t="s">
        <v>268</v>
      </c>
      <c r="E5" s="68" t="s">
        <v>43</v>
      </c>
      <c r="F5" s="222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72">
        <v>1715.1</v>
      </c>
      <c r="D6" s="172">
        <v>7264.6</v>
      </c>
      <c r="E6" s="190">
        <f t="shared" ref="E6" si="0">D6-C6</f>
        <v>5549.5</v>
      </c>
      <c r="F6" s="172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190">
        <f>SUM(C8:C15,C18:C21)</f>
        <v>166955.79999999999</v>
      </c>
      <c r="D7" s="190">
        <f>SUM(D8:D15,D18:D21)</f>
        <v>182912.3</v>
      </c>
      <c r="E7" s="190">
        <f>D7-C7</f>
        <v>15956.5</v>
      </c>
      <c r="F7" s="172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80" t="s">
        <v>107</v>
      </c>
      <c r="C8" s="181">
        <v>60273.2</v>
      </c>
      <c r="D8" s="181">
        <f>+'Dramakan hosqer'!F15</f>
        <v>75692.7</v>
      </c>
      <c r="E8" s="182">
        <f>D8-C8</f>
        <v>15419.5</v>
      </c>
      <c r="F8" s="181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292" t="s">
        <v>170</v>
      </c>
      <c r="C9" s="181"/>
      <c r="D9" s="182">
        <f>+'Dramakan hosqer'!F16</f>
        <v>0</v>
      </c>
      <c r="E9" s="182">
        <f t="shared" ref="E9:E68" si="1">D9-C9</f>
        <v>0</v>
      </c>
      <c r="F9" s="181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2</v>
      </c>
      <c r="B10" s="292" t="s">
        <v>212</v>
      </c>
      <c r="C10" s="173">
        <v>249.1</v>
      </c>
      <c r="D10" s="182">
        <f>+'Dramakan hosqer'!F17</f>
        <v>483.59999999999997</v>
      </c>
      <c r="E10" s="182">
        <f t="shared" si="1"/>
        <v>234.49999999999997</v>
      </c>
      <c r="F10" s="173"/>
      <c r="L10" s="97"/>
      <c r="M10" s="97"/>
      <c r="S10" s="16"/>
      <c r="T10" s="16"/>
    </row>
    <row r="11" spans="1:20" s="40" customFormat="1" ht="38.25" customHeight="1">
      <c r="A11" s="43">
        <v>3</v>
      </c>
      <c r="B11" s="196" t="str">
        <f>+'Dramakan hosqer'!B18</f>
        <v>Վճարովի ծառայություններից (գեղագիտական ուսուցում)</v>
      </c>
      <c r="C11" s="329">
        <v>106427.5</v>
      </c>
      <c r="D11" s="182">
        <v>106700</v>
      </c>
      <c r="E11" s="182">
        <f t="shared" si="1"/>
        <v>272.5</v>
      </c>
      <c r="F11" s="181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84" t="s">
        <v>45</v>
      </c>
      <c r="C12" s="329"/>
      <c r="D12" s="182">
        <f>+'Dramakan hosqer'!F19</f>
        <v>0</v>
      </c>
      <c r="E12" s="182">
        <f t="shared" si="1"/>
        <v>0</v>
      </c>
      <c r="F12" s="181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customHeight="1">
      <c r="A13" s="43">
        <v>4</v>
      </c>
      <c r="B13" s="185" t="s">
        <v>55</v>
      </c>
      <c r="C13" s="181">
        <v>6</v>
      </c>
      <c r="D13" s="182">
        <f>+'Dramakan hosqer'!F20</f>
        <v>36</v>
      </c>
      <c r="E13" s="182">
        <f t="shared" si="1"/>
        <v>30</v>
      </c>
      <c r="F13" s="181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81"/>
      <c r="D14" s="182">
        <f>+'Dramakan hosqer'!F21</f>
        <v>0</v>
      </c>
      <c r="E14" s="182">
        <f t="shared" si="1"/>
        <v>0</v>
      </c>
      <c r="F14" s="181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0" t="s">
        <v>214</v>
      </c>
      <c r="C15" s="181"/>
      <c r="D15" s="182">
        <f>+'Dramakan hosqer'!F22</f>
        <v>0</v>
      </c>
      <c r="E15" s="182">
        <f t="shared" si="1"/>
        <v>0</v>
      </c>
      <c r="F15" s="181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87" customFormat="1" ht="18" hidden="1" customHeight="1">
      <c r="A16" s="380">
        <v>8.1</v>
      </c>
      <c r="B16" s="381"/>
      <c r="C16" s="382"/>
      <c r="D16" s="383">
        <f>+'Dramakan hosqer'!F23</f>
        <v>0</v>
      </c>
      <c r="E16" s="383">
        <f t="shared" si="1"/>
        <v>0</v>
      </c>
      <c r="F16" s="382"/>
      <c r="G16" s="384"/>
      <c r="H16" s="385"/>
      <c r="I16" s="385"/>
      <c r="J16" s="385"/>
      <c r="K16" s="385"/>
      <c r="L16" s="386"/>
      <c r="M16" s="386"/>
      <c r="N16" s="386"/>
      <c r="O16" s="386"/>
      <c r="P16" s="386"/>
      <c r="Q16" s="386"/>
      <c r="R16" s="386"/>
    </row>
    <row r="17" spans="1:18" s="387" customFormat="1" ht="18" hidden="1" customHeight="1">
      <c r="A17" s="380">
        <v>8.1999999999999993</v>
      </c>
      <c r="B17" s="381"/>
      <c r="C17" s="382"/>
      <c r="D17" s="383">
        <f>+'Dramakan hosqer'!F24</f>
        <v>0</v>
      </c>
      <c r="E17" s="383">
        <f t="shared" si="1"/>
        <v>0</v>
      </c>
      <c r="F17" s="382"/>
      <c r="G17" s="384"/>
      <c r="H17" s="385"/>
      <c r="I17" s="385"/>
      <c r="J17" s="385"/>
      <c r="K17" s="385"/>
      <c r="L17" s="386"/>
      <c r="M17" s="386"/>
      <c r="N17" s="386"/>
      <c r="O17" s="386"/>
      <c r="P17" s="386"/>
      <c r="Q17" s="386"/>
      <c r="R17" s="386"/>
    </row>
    <row r="18" spans="1:18" s="40" customFormat="1" ht="17.25" hidden="1" customHeight="1">
      <c r="A18" s="43">
        <v>9</v>
      </c>
      <c r="B18" s="180" t="s">
        <v>25</v>
      </c>
      <c r="C18" s="181"/>
      <c r="D18" s="182">
        <f>+'Dramakan hosqer'!F25</f>
        <v>0</v>
      </c>
      <c r="E18" s="182">
        <f t="shared" si="1"/>
        <v>0</v>
      </c>
      <c r="F18" s="181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80" t="s">
        <v>8</v>
      </c>
      <c r="C19" s="181"/>
      <c r="D19" s="182">
        <f>+'Dramakan hosqer'!F26</f>
        <v>0</v>
      </c>
      <c r="E19" s="182">
        <f t="shared" si="1"/>
        <v>0</v>
      </c>
      <c r="F19" s="181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42"/>
      <c r="C20" s="181"/>
      <c r="D20" s="182">
        <f>+'Dramakan hosqer'!F27</f>
        <v>0</v>
      </c>
      <c r="E20" s="182">
        <f t="shared" si="1"/>
        <v>0</v>
      </c>
      <c r="F20" s="181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42"/>
      <c r="C21" s="181"/>
      <c r="D21" s="182">
        <f>+'Dramakan hosqer'!F28</f>
        <v>0</v>
      </c>
      <c r="E21" s="182">
        <f t="shared" si="1"/>
        <v>0</v>
      </c>
      <c r="F21" s="181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190">
        <f>+C23+C63+C76</f>
        <v>161406.29999999996</v>
      </c>
      <c r="D22" s="190">
        <f>+D23+D63+D76</f>
        <v>188822.3</v>
      </c>
      <c r="E22" s="182">
        <f t="shared" si="1"/>
        <v>27416.000000000029</v>
      </c>
      <c r="F22" s="172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190">
        <f>SUM(C24,C28:C33,C34:C57,C61:C62)</f>
        <v>156769.39999999997</v>
      </c>
      <c r="D23" s="190">
        <f>SUM(D24,D28:D33,D34:D57,D61:D62)</f>
        <v>181335.8</v>
      </c>
      <c r="E23" s="182">
        <f t="shared" si="1"/>
        <v>24566.400000000023</v>
      </c>
      <c r="F23" s="172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87" t="s">
        <v>10</v>
      </c>
      <c r="C24" s="181">
        <v>146317.4</v>
      </c>
      <c r="D24" s="182">
        <f>+'Dramakan hosqer'!F31</f>
        <v>167775.5</v>
      </c>
      <c r="E24" s="182">
        <f t="shared" si="1"/>
        <v>21458.100000000006</v>
      </c>
      <c r="F24" s="181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87" customFormat="1" ht="17.25" customHeight="1">
      <c r="A25" s="380">
        <v>1.1000000000000001</v>
      </c>
      <c r="B25" s="413" t="s">
        <v>108</v>
      </c>
      <c r="C25" s="382">
        <v>74805</v>
      </c>
      <c r="D25" s="383">
        <f>+'Dramakan hosqer'!F32</f>
        <v>97200</v>
      </c>
      <c r="E25" s="383">
        <f t="shared" si="1"/>
        <v>22395</v>
      </c>
      <c r="F25" s="382"/>
      <c r="G25" s="384"/>
      <c r="H25" s="385"/>
      <c r="I25" s="385"/>
      <c r="J25" s="385"/>
      <c r="K25" s="385"/>
      <c r="L25" s="386"/>
      <c r="M25" s="386"/>
      <c r="N25" s="386"/>
      <c r="O25" s="386"/>
      <c r="P25" s="386"/>
      <c r="Q25" s="386"/>
      <c r="R25" s="386"/>
    </row>
    <row r="26" spans="1:18" s="387" customFormat="1" ht="16.5">
      <c r="A26" s="380">
        <v>1.2</v>
      </c>
      <c r="B26" s="413" t="s">
        <v>11</v>
      </c>
      <c r="C26" s="382">
        <v>7000</v>
      </c>
      <c r="D26" s="383">
        <f>+'Dramakan hosqer'!F33</f>
        <v>2000</v>
      </c>
      <c r="E26" s="383">
        <f t="shared" si="1"/>
        <v>-5000</v>
      </c>
      <c r="F26" s="382"/>
      <c r="G26" s="384"/>
      <c r="H26" s="385"/>
      <c r="I26" s="385"/>
      <c r="J26" s="385"/>
      <c r="K26" s="385"/>
      <c r="L26" s="386"/>
      <c r="M26" s="386"/>
      <c r="N26" s="386"/>
      <c r="O26" s="386"/>
      <c r="P26" s="386"/>
      <c r="Q26" s="386"/>
      <c r="R26" s="386"/>
    </row>
    <row r="27" spans="1:18" s="387" customFormat="1" ht="16.5">
      <c r="A27" s="380">
        <v>1.3</v>
      </c>
      <c r="B27" s="413" t="str">
        <f>+'Dramakan hosqer'!B34</f>
        <v>կամավոր ատեստավորման գծով լրավճար</v>
      </c>
      <c r="C27" s="382">
        <v>249.1</v>
      </c>
      <c r="D27" s="383">
        <f>+'Dramakan hosqer'!F34</f>
        <v>483.59999999999997</v>
      </c>
      <c r="E27" s="383">
        <f t="shared" si="1"/>
        <v>234.49999999999997</v>
      </c>
      <c r="F27" s="382"/>
      <c r="G27" s="384"/>
      <c r="H27" s="385"/>
      <c r="I27" s="385"/>
      <c r="J27" s="385"/>
      <c r="K27" s="385"/>
      <c r="L27" s="386"/>
      <c r="M27" s="386"/>
      <c r="N27" s="386"/>
      <c r="O27" s="386"/>
      <c r="P27" s="386"/>
      <c r="Q27" s="386"/>
      <c r="R27" s="386"/>
    </row>
    <row r="28" spans="1:18" s="40" customFormat="1" ht="18" customHeight="1">
      <c r="A28" s="43">
        <v>2</v>
      </c>
      <c r="B28" s="183" t="s">
        <v>13</v>
      </c>
      <c r="C28" s="181">
        <v>2111.5</v>
      </c>
      <c r="D28" s="182">
        <f>+'Dramakan hosqer'!F35</f>
        <v>2804</v>
      </c>
      <c r="E28" s="182">
        <f t="shared" si="1"/>
        <v>692.5</v>
      </c>
      <c r="F28" s="181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83" t="s">
        <v>12</v>
      </c>
      <c r="C29" s="181">
        <v>1449.8</v>
      </c>
      <c r="D29" s="182">
        <f>+'Dramakan hosqer'!F36</f>
        <v>1712.4</v>
      </c>
      <c r="E29" s="182">
        <f t="shared" si="1"/>
        <v>262.60000000000014</v>
      </c>
      <c r="F29" s="181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83" t="s">
        <v>14</v>
      </c>
      <c r="C30" s="181">
        <v>681.8</v>
      </c>
      <c r="D30" s="182">
        <f>+'Dramakan hosqer'!F37</f>
        <v>683.9</v>
      </c>
      <c r="E30" s="182">
        <f t="shared" si="1"/>
        <v>2.1000000000000227</v>
      </c>
      <c r="F30" s="181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83" t="s">
        <v>15</v>
      </c>
      <c r="C31" s="181">
        <v>302.3</v>
      </c>
      <c r="D31" s="182">
        <f>+'Dramakan hosqer'!F38</f>
        <v>302.3</v>
      </c>
      <c r="E31" s="182">
        <f t="shared" si="1"/>
        <v>0</v>
      </c>
      <c r="F31" s="181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83" t="s">
        <v>16</v>
      </c>
      <c r="C32" s="181">
        <v>102</v>
      </c>
      <c r="D32" s="182">
        <f>+'Dramakan hosqer'!F39</f>
        <v>102</v>
      </c>
      <c r="E32" s="182">
        <f t="shared" si="1"/>
        <v>0</v>
      </c>
      <c r="F32" s="181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83" t="s">
        <v>243</v>
      </c>
      <c r="C33" s="182">
        <v>390.4</v>
      </c>
      <c r="D33" s="182">
        <f>+'Dramakan hosqer'!F40</f>
        <v>426.6</v>
      </c>
      <c r="E33" s="182">
        <f t="shared" si="1"/>
        <v>36.200000000000045</v>
      </c>
      <c r="F33" s="181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83" t="s">
        <v>17</v>
      </c>
      <c r="C34" s="181">
        <v>14.8</v>
      </c>
      <c r="D34" s="182">
        <f>+'Dramakan hosqer'!F41</f>
        <v>20</v>
      </c>
      <c r="E34" s="182">
        <f t="shared" si="1"/>
        <v>5.1999999999999993</v>
      </c>
      <c r="F34" s="181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388" t="s">
        <v>244</v>
      </c>
      <c r="C35" s="513">
        <v>1168.3</v>
      </c>
      <c r="D35" s="182">
        <f>+'Dramakan hosqer'!F42</f>
        <v>1500</v>
      </c>
      <c r="E35" s="182">
        <f t="shared" si="1"/>
        <v>331.70000000000005</v>
      </c>
      <c r="F35" s="181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188" t="s">
        <v>66</v>
      </c>
      <c r="C36" s="181">
        <v>494.2</v>
      </c>
      <c r="D36" s="182">
        <f>+'Dramakan hosqer'!F43</f>
        <v>600</v>
      </c>
      <c r="E36" s="182">
        <f t="shared" si="1"/>
        <v>105.80000000000001</v>
      </c>
      <c r="F36" s="181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83" t="s">
        <v>40</v>
      </c>
      <c r="C37" s="181">
        <v>246.6</v>
      </c>
      <c r="D37" s="182">
        <f>+'Dramakan hosqer'!F44</f>
        <v>300</v>
      </c>
      <c r="E37" s="182">
        <f t="shared" si="1"/>
        <v>53.400000000000006</v>
      </c>
      <c r="F37" s="181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12</v>
      </c>
      <c r="B38" s="183" t="s">
        <v>109</v>
      </c>
      <c r="C38" s="181">
        <v>80</v>
      </c>
      <c r="D38" s="182">
        <f>+'Dramakan hosqer'!F45</f>
        <v>80</v>
      </c>
      <c r="E38" s="182">
        <f t="shared" si="1"/>
        <v>0</v>
      </c>
      <c r="F38" s="181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customHeight="1">
      <c r="A39" s="43">
        <v>13</v>
      </c>
      <c r="B39" s="183" t="s">
        <v>110</v>
      </c>
      <c r="C39" s="181">
        <v>124</v>
      </c>
      <c r="D39" s="182">
        <f>+'Dramakan hosqer'!F46</f>
        <v>130</v>
      </c>
      <c r="E39" s="182">
        <f t="shared" si="1"/>
        <v>6</v>
      </c>
      <c r="F39" s="181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83" t="s">
        <v>18</v>
      </c>
      <c r="C40" s="181">
        <v>438.7</v>
      </c>
      <c r="D40" s="182">
        <f>+'Dramakan hosqer'!F47</f>
        <v>700</v>
      </c>
      <c r="E40" s="182">
        <f t="shared" si="1"/>
        <v>261.3</v>
      </c>
      <c r="F40" s="181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83" t="s">
        <v>19</v>
      </c>
      <c r="C41" s="181">
        <v>92.9</v>
      </c>
      <c r="D41" s="182">
        <f>+'Dramakan hosqer'!F48</f>
        <v>200</v>
      </c>
      <c r="E41" s="182">
        <f t="shared" si="1"/>
        <v>107.1</v>
      </c>
      <c r="F41" s="181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83" t="s">
        <v>59</v>
      </c>
      <c r="C42" s="181"/>
      <c r="D42" s="182">
        <f>+'Dramakan hosqer'!F49</f>
        <v>0</v>
      </c>
      <c r="E42" s="182">
        <f t="shared" si="1"/>
        <v>0</v>
      </c>
      <c r="F42" s="181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customHeight="1">
      <c r="A43" s="43">
        <v>16</v>
      </c>
      <c r="B43" s="196" t="s">
        <v>46</v>
      </c>
      <c r="C43" s="181">
        <v>6</v>
      </c>
      <c r="D43" s="182">
        <f>+'Dramakan hosqer'!F50</f>
        <v>36</v>
      </c>
      <c r="E43" s="182">
        <f t="shared" si="1"/>
        <v>30</v>
      </c>
      <c r="F43" s="181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17</v>
      </c>
      <c r="B44" s="196" t="s">
        <v>37</v>
      </c>
      <c r="C44" s="181">
        <v>200</v>
      </c>
      <c r="D44" s="182">
        <f>+'Dramakan hosqer'!F51</f>
        <v>200</v>
      </c>
      <c r="E44" s="182">
        <f t="shared" si="1"/>
        <v>0</v>
      </c>
      <c r="F44" s="181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18</v>
      </c>
      <c r="B45" s="196" t="s">
        <v>67</v>
      </c>
      <c r="C45" s="181">
        <v>141.5</v>
      </c>
      <c r="D45" s="182">
        <f>+'Dramakan hosqer'!F52</f>
        <v>170</v>
      </c>
      <c r="E45" s="182">
        <f t="shared" si="1"/>
        <v>28.5</v>
      </c>
      <c r="F45" s="181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19</v>
      </c>
      <c r="B46" s="196" t="s">
        <v>68</v>
      </c>
      <c r="C46" s="181">
        <v>107</v>
      </c>
      <c r="D46" s="182">
        <f>+'Dramakan hosqer'!F53</f>
        <v>112</v>
      </c>
      <c r="E46" s="182">
        <f t="shared" si="1"/>
        <v>5</v>
      </c>
      <c r="F46" s="181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20</v>
      </c>
      <c r="B47" s="183" t="s">
        <v>38</v>
      </c>
      <c r="C47" s="181">
        <v>3</v>
      </c>
      <c r="D47" s="182">
        <f>+'Dramakan hosqer'!F54</f>
        <v>3</v>
      </c>
      <c r="E47" s="182">
        <f t="shared" si="1"/>
        <v>0</v>
      </c>
      <c r="F47" s="181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21</v>
      </c>
      <c r="B48" s="183" t="s">
        <v>111</v>
      </c>
      <c r="C48" s="181"/>
      <c r="D48" s="182">
        <f>+'Dramakan hosqer'!F55</f>
        <v>0</v>
      </c>
      <c r="E48" s="182">
        <f t="shared" si="1"/>
        <v>0</v>
      </c>
      <c r="F48" s="181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22</v>
      </c>
      <c r="B49" s="183" t="s">
        <v>39</v>
      </c>
      <c r="C49" s="181">
        <v>166.6</v>
      </c>
      <c r="D49" s="182">
        <f>+'Dramakan hosqer'!F56</f>
        <v>200</v>
      </c>
      <c r="E49" s="182">
        <f t="shared" si="1"/>
        <v>33.400000000000006</v>
      </c>
      <c r="F49" s="181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23</v>
      </c>
      <c r="B50" s="183" t="s">
        <v>56</v>
      </c>
      <c r="C50" s="181">
        <v>180</v>
      </c>
      <c r="D50" s="182">
        <f>+'Dramakan hosqer'!F57</f>
        <v>300</v>
      </c>
      <c r="E50" s="182">
        <f t="shared" si="1"/>
        <v>120</v>
      </c>
      <c r="F50" s="181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24</v>
      </c>
      <c r="B51" s="196" t="s">
        <v>245</v>
      </c>
      <c r="C51" s="181">
        <v>299.8</v>
      </c>
      <c r="D51" s="182">
        <f>+'Dramakan hosqer'!F58</f>
        <v>400</v>
      </c>
      <c r="E51" s="182">
        <f t="shared" si="1"/>
        <v>100.19999999999999</v>
      </c>
      <c r="F51" s="181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25</v>
      </c>
      <c r="B52" s="183" t="s">
        <v>206</v>
      </c>
      <c r="C52" s="181">
        <v>50</v>
      </c>
      <c r="D52" s="182">
        <f>+'Dramakan hosqer'!F59</f>
        <v>0</v>
      </c>
      <c r="E52" s="182">
        <f t="shared" si="1"/>
        <v>-50</v>
      </c>
      <c r="F52" s="181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26</v>
      </c>
      <c r="B53" s="186" t="s">
        <v>270</v>
      </c>
      <c r="C53" s="181">
        <v>300</v>
      </c>
      <c r="D53" s="181">
        <f>+'Dramakan hosqer'!F60</f>
        <v>300</v>
      </c>
      <c r="E53" s="182">
        <f t="shared" si="1"/>
        <v>0</v>
      </c>
      <c r="F53" s="181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27</v>
      </c>
      <c r="B54" s="186" t="s">
        <v>272</v>
      </c>
      <c r="C54" s="181">
        <v>60</v>
      </c>
      <c r="D54" s="181">
        <v>200</v>
      </c>
      <c r="E54" s="182">
        <f t="shared" si="1"/>
        <v>140</v>
      </c>
      <c r="F54" s="181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28</v>
      </c>
      <c r="B55" s="186" t="s">
        <v>271</v>
      </c>
      <c r="C55" s="181">
        <v>275</v>
      </c>
      <c r="D55" s="181">
        <v>300</v>
      </c>
      <c r="E55" s="182">
        <f t="shared" si="1"/>
        <v>25</v>
      </c>
      <c r="F55" s="181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8" customHeight="1">
      <c r="A56" s="43">
        <v>29</v>
      </c>
      <c r="B56" s="186" t="s">
        <v>276</v>
      </c>
      <c r="C56" s="181">
        <v>118.1</v>
      </c>
      <c r="D56" s="181"/>
      <c r="E56" s="182">
        <v>-118.1</v>
      </c>
      <c r="F56" s="181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36.75" hidden="1" customHeight="1">
      <c r="A57" s="43">
        <v>30</v>
      </c>
      <c r="B57" s="189" t="s">
        <v>27</v>
      </c>
      <c r="C57" s="182"/>
      <c r="D57" s="182">
        <f>SUM(D58:D60)</f>
        <v>0</v>
      </c>
      <c r="E57" s="182">
        <f t="shared" si="1"/>
        <v>0</v>
      </c>
      <c r="F57" s="181"/>
      <c r="G57" s="82"/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398" customFormat="1" ht="18" hidden="1" customHeight="1">
      <c r="A58" s="393">
        <v>30.1</v>
      </c>
      <c r="B58" s="394" t="s">
        <v>28</v>
      </c>
      <c r="C58" s="382"/>
      <c r="D58" s="383">
        <f>+'Dramakan hosqer'!F64</f>
        <v>0</v>
      </c>
      <c r="E58" s="383">
        <f t="shared" si="1"/>
        <v>0</v>
      </c>
      <c r="F58" s="382"/>
      <c r="G58" s="395"/>
      <c r="H58" s="396"/>
      <c r="I58" s="396"/>
      <c r="J58" s="396"/>
      <c r="K58" s="396"/>
      <c r="L58" s="397"/>
      <c r="M58" s="397"/>
      <c r="N58" s="397"/>
      <c r="O58" s="397"/>
      <c r="P58" s="397"/>
      <c r="Q58" s="397"/>
      <c r="R58" s="397"/>
    </row>
    <row r="59" spans="1:18" s="398" customFormat="1" ht="18.75" hidden="1" customHeight="1">
      <c r="A59" s="393">
        <v>30.2</v>
      </c>
      <c r="B59" s="394" t="s">
        <v>41</v>
      </c>
      <c r="C59" s="382"/>
      <c r="D59" s="383">
        <f>+'Dramakan hosqer'!F65</f>
        <v>0</v>
      </c>
      <c r="E59" s="383">
        <f t="shared" si="1"/>
        <v>0</v>
      </c>
      <c r="F59" s="382"/>
      <c r="G59" s="395"/>
      <c r="H59" s="396"/>
      <c r="I59" s="396"/>
      <c r="J59" s="396"/>
      <c r="K59" s="396"/>
      <c r="L59" s="397"/>
      <c r="M59" s="397"/>
      <c r="N59" s="397"/>
      <c r="O59" s="397"/>
      <c r="P59" s="397"/>
      <c r="Q59" s="397"/>
      <c r="R59" s="397"/>
    </row>
    <row r="60" spans="1:18" s="398" customFormat="1" ht="18" hidden="1" customHeight="1">
      <c r="A60" s="393">
        <v>30.3</v>
      </c>
      <c r="B60" s="399" t="s">
        <v>75</v>
      </c>
      <c r="C60" s="382"/>
      <c r="D60" s="383">
        <f>+'Dramakan hosqer'!F66</f>
        <v>0</v>
      </c>
      <c r="E60" s="383">
        <f t="shared" si="1"/>
        <v>0</v>
      </c>
      <c r="F60" s="382"/>
      <c r="G60" s="395"/>
      <c r="H60" s="396"/>
      <c r="I60" s="396"/>
      <c r="J60" s="396"/>
      <c r="K60" s="396"/>
      <c r="L60" s="397"/>
      <c r="M60" s="397"/>
      <c r="N60" s="397"/>
      <c r="O60" s="397"/>
      <c r="P60" s="397"/>
      <c r="Q60" s="397"/>
      <c r="R60" s="397"/>
    </row>
    <row r="61" spans="1:18" s="40" customFormat="1" ht="18" customHeight="1">
      <c r="A61" s="53">
        <v>30</v>
      </c>
      <c r="B61" s="189" t="s">
        <v>29</v>
      </c>
      <c r="C61" s="181">
        <v>847.7</v>
      </c>
      <c r="D61" s="182">
        <f>+'Dramakan hosqer'!F67</f>
        <v>1778.0999999999995</v>
      </c>
      <c r="E61" s="182">
        <f t="shared" si="1"/>
        <v>930.39999999999941</v>
      </c>
      <c r="F61" s="181"/>
      <c r="G61" s="82"/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18" hidden="1" customHeight="1">
      <c r="A62" s="53">
        <v>32</v>
      </c>
      <c r="B62" s="184" t="s">
        <v>76</v>
      </c>
      <c r="C62" s="181"/>
      <c r="D62" s="182">
        <f>+'Dramakan hosqer'!F68</f>
        <v>0</v>
      </c>
      <c r="E62" s="182">
        <f t="shared" si="1"/>
        <v>0</v>
      </c>
      <c r="F62" s="181"/>
      <c r="G62" s="88" t="s">
        <v>176</v>
      </c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1.75" customHeight="1">
      <c r="A63" s="117" t="s">
        <v>49</v>
      </c>
      <c r="B63" s="11" t="s">
        <v>52</v>
      </c>
      <c r="C63" s="190">
        <f>+C64+C72</f>
        <v>4636.8999999999996</v>
      </c>
      <c r="D63" s="190">
        <f>+D64+D72</f>
        <v>2486.5</v>
      </c>
      <c r="E63" s="190">
        <f t="shared" si="1"/>
        <v>-2150.3999999999996</v>
      </c>
      <c r="F63" s="172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" customFormat="1" ht="24" customHeight="1">
      <c r="A64" s="53">
        <v>1</v>
      </c>
      <c r="B64" s="191" t="s">
        <v>81</v>
      </c>
      <c r="C64" s="182">
        <v>4636.8999999999996</v>
      </c>
      <c r="D64" s="182">
        <f>+D65+D66+D67+D68+D69+D70+D71</f>
        <v>2486.5</v>
      </c>
      <c r="E64" s="182">
        <f t="shared" si="1"/>
        <v>-2150.3999999999996</v>
      </c>
      <c r="F64" s="181"/>
      <c r="G64" s="82"/>
      <c r="H64" s="95"/>
      <c r="I64" s="95"/>
      <c r="J64" s="95"/>
      <c r="K64" s="95"/>
      <c r="L64" s="100"/>
      <c r="M64" s="100"/>
      <c r="N64" s="100"/>
      <c r="O64" s="100"/>
      <c r="P64" s="100"/>
      <c r="Q64" s="100"/>
      <c r="R64" s="100"/>
    </row>
    <row r="65" spans="1:20" s="387" customFormat="1" ht="18" customHeight="1">
      <c r="A65" s="389">
        <v>1.1000000000000001</v>
      </c>
      <c r="B65" s="390" t="s">
        <v>77</v>
      </c>
      <c r="C65" s="382">
        <v>1119</v>
      </c>
      <c r="D65" s="383">
        <v>0</v>
      </c>
      <c r="E65" s="383">
        <f t="shared" si="1"/>
        <v>-1119</v>
      </c>
      <c r="F65" s="382"/>
      <c r="G65" s="384"/>
      <c r="H65" s="385"/>
      <c r="I65" s="385"/>
      <c r="J65" s="385"/>
      <c r="K65" s="385"/>
      <c r="L65" s="386"/>
      <c r="M65" s="386"/>
      <c r="N65" s="386"/>
      <c r="O65" s="386"/>
      <c r="P65" s="386"/>
      <c r="Q65" s="386"/>
      <c r="R65" s="386"/>
    </row>
    <row r="66" spans="1:20" s="387" customFormat="1" ht="17.25" customHeight="1">
      <c r="A66" s="389">
        <v>1.2</v>
      </c>
      <c r="B66" s="390" t="s">
        <v>78</v>
      </c>
      <c r="C66" s="382">
        <v>725.4</v>
      </c>
      <c r="D66" s="383">
        <f>+'Dramakan hosqer'!F72</f>
        <v>0</v>
      </c>
      <c r="E66" s="383">
        <f t="shared" si="1"/>
        <v>-725.4</v>
      </c>
      <c r="F66" s="382"/>
      <c r="G66" s="384"/>
      <c r="H66" s="385"/>
      <c r="I66" s="385"/>
      <c r="J66" s="385"/>
      <c r="K66" s="385"/>
      <c r="L66" s="386"/>
      <c r="M66" s="386"/>
      <c r="N66" s="386"/>
      <c r="O66" s="386"/>
      <c r="P66" s="386"/>
      <c r="Q66" s="386"/>
      <c r="R66" s="386"/>
    </row>
    <row r="67" spans="1:20" s="387" customFormat="1" ht="18" customHeight="1">
      <c r="A67" s="389">
        <v>1.3</v>
      </c>
      <c r="B67" s="390" t="s">
        <v>79</v>
      </c>
      <c r="C67" s="382">
        <v>1012</v>
      </c>
      <c r="D67" s="383">
        <f>+'Dramakan hosqer'!F73</f>
        <v>2000</v>
      </c>
      <c r="E67" s="383">
        <f t="shared" si="1"/>
        <v>988</v>
      </c>
      <c r="F67" s="382"/>
      <c r="G67" s="384"/>
      <c r="H67" s="385"/>
      <c r="I67" s="385"/>
      <c r="J67" s="385"/>
      <c r="K67" s="385"/>
      <c r="L67" s="386"/>
      <c r="M67" s="386"/>
      <c r="N67" s="386"/>
      <c r="O67" s="386"/>
      <c r="P67" s="386"/>
      <c r="Q67" s="386"/>
      <c r="R67" s="386"/>
    </row>
    <row r="68" spans="1:20" s="387" customFormat="1" ht="18" customHeight="1">
      <c r="A68" s="389">
        <v>1.4</v>
      </c>
      <c r="B68" s="390" t="s">
        <v>172</v>
      </c>
      <c r="C68" s="382">
        <v>319.89999999999998</v>
      </c>
      <c r="D68" s="383">
        <f>+'Dramakan hosqer'!F74</f>
        <v>0</v>
      </c>
      <c r="E68" s="383">
        <f t="shared" si="1"/>
        <v>-319.89999999999998</v>
      </c>
      <c r="F68" s="382"/>
      <c r="G68" s="384"/>
      <c r="H68" s="385"/>
      <c r="I68" s="385"/>
      <c r="J68" s="385"/>
      <c r="K68" s="385"/>
      <c r="L68" s="386"/>
      <c r="M68" s="386"/>
      <c r="N68" s="386"/>
      <c r="O68" s="386"/>
      <c r="P68" s="386"/>
      <c r="Q68" s="386"/>
      <c r="R68" s="386"/>
    </row>
    <row r="69" spans="1:20" s="387" customFormat="1" ht="18" customHeight="1">
      <c r="A69" s="389">
        <v>1.5</v>
      </c>
      <c r="B69" s="390" t="s">
        <v>57</v>
      </c>
      <c r="C69" s="382">
        <v>1460.6</v>
      </c>
      <c r="D69" s="383">
        <f>+'Dramakan hosqer'!F75</f>
        <v>486.5</v>
      </c>
      <c r="E69" s="383">
        <f t="shared" ref="E69:E75" si="2">D69-C69</f>
        <v>-974.09999999999991</v>
      </c>
      <c r="F69" s="382"/>
      <c r="G69" s="384"/>
      <c r="H69" s="385"/>
      <c r="I69" s="385"/>
      <c r="J69" s="385"/>
      <c r="K69" s="385"/>
      <c r="L69" s="386"/>
      <c r="M69" s="386"/>
      <c r="N69" s="386"/>
      <c r="O69" s="386"/>
      <c r="P69" s="386"/>
      <c r="Q69" s="386"/>
      <c r="R69" s="386"/>
    </row>
    <row r="70" spans="1:20" s="387" customFormat="1" ht="18" hidden="1" customHeight="1">
      <c r="A70" s="389">
        <v>1.6</v>
      </c>
      <c r="B70" s="391" t="s">
        <v>58</v>
      </c>
      <c r="C70" s="382"/>
      <c r="D70" s="382">
        <f>+'Dramakan hosqer'!F76</f>
        <v>0</v>
      </c>
      <c r="E70" s="383">
        <f t="shared" si="2"/>
        <v>0</v>
      </c>
      <c r="F70" s="382"/>
      <c r="G70" s="384"/>
      <c r="H70" s="385"/>
      <c r="I70" s="385"/>
      <c r="J70" s="385"/>
      <c r="K70" s="385"/>
      <c r="L70" s="386"/>
      <c r="M70" s="386"/>
      <c r="N70" s="386"/>
      <c r="O70" s="386"/>
      <c r="P70" s="386"/>
      <c r="Q70" s="386"/>
      <c r="R70" s="386"/>
    </row>
    <row r="71" spans="1:20" s="392" customFormat="1" ht="18" hidden="1" customHeight="1">
      <c r="A71" s="389">
        <v>1.7</v>
      </c>
      <c r="B71" s="391"/>
      <c r="C71" s="382"/>
      <c r="D71" s="382">
        <f>+'Dramakan hosqer'!F77</f>
        <v>0</v>
      </c>
      <c r="E71" s="383">
        <f t="shared" si="2"/>
        <v>0</v>
      </c>
      <c r="F71" s="382"/>
      <c r="G71" s="349" t="s">
        <v>216</v>
      </c>
      <c r="H71" s="385"/>
      <c r="I71" s="385"/>
      <c r="J71" s="385"/>
      <c r="K71" s="385"/>
      <c r="L71" s="385"/>
      <c r="M71" s="385"/>
      <c r="N71" s="386"/>
      <c r="O71" s="386"/>
      <c r="P71" s="386"/>
      <c r="Q71" s="386"/>
      <c r="R71" s="386"/>
      <c r="S71" s="386"/>
      <c r="T71" s="386"/>
    </row>
    <row r="72" spans="1:20" s="54" customFormat="1" ht="39.75" hidden="1" customHeight="1">
      <c r="A72" s="53">
        <v>2</v>
      </c>
      <c r="B72" s="192" t="s">
        <v>80</v>
      </c>
      <c r="C72" s="182">
        <f>SUM(C73:C75)</f>
        <v>0</v>
      </c>
      <c r="D72" s="182">
        <f>SUM(D73:D75)</f>
        <v>0</v>
      </c>
      <c r="E72" s="182">
        <f t="shared" si="2"/>
        <v>0</v>
      </c>
      <c r="F72" s="181"/>
      <c r="G72" s="82"/>
      <c r="H72" s="91"/>
      <c r="I72" s="91"/>
      <c r="J72" s="95"/>
      <c r="K72" s="95"/>
      <c r="L72" s="95"/>
      <c r="M72" s="95"/>
      <c r="N72" s="100"/>
      <c r="O72" s="100"/>
      <c r="P72" s="100"/>
      <c r="Q72" s="100"/>
      <c r="R72" s="100"/>
      <c r="S72" s="100"/>
      <c r="T72" s="100"/>
    </row>
    <row r="73" spans="1:20" s="404" customFormat="1" ht="18.75" hidden="1" customHeight="1">
      <c r="A73" s="389">
        <v>2.1</v>
      </c>
      <c r="B73" s="400" t="s">
        <v>54</v>
      </c>
      <c r="C73" s="382"/>
      <c r="D73" s="383">
        <f>+'Dramakan hosqer'!F79</f>
        <v>0</v>
      </c>
      <c r="E73" s="383">
        <f t="shared" si="2"/>
        <v>0</v>
      </c>
      <c r="F73" s="382"/>
      <c r="G73" s="401"/>
      <c r="H73" s="385"/>
      <c r="I73" s="385"/>
      <c r="J73" s="402"/>
      <c r="K73" s="402"/>
      <c r="L73" s="402"/>
      <c r="M73" s="402"/>
      <c r="N73" s="402"/>
      <c r="O73" s="403"/>
      <c r="P73" s="403"/>
      <c r="Q73" s="403"/>
    </row>
    <row r="74" spans="1:20" s="387" customFormat="1" ht="19.5" hidden="1" customHeight="1">
      <c r="A74" s="389">
        <v>2.2000000000000002</v>
      </c>
      <c r="B74" s="400" t="s">
        <v>53</v>
      </c>
      <c r="C74" s="382"/>
      <c r="D74" s="383">
        <f>+'Dramakan hosqer'!F80</f>
        <v>0</v>
      </c>
      <c r="E74" s="383">
        <f t="shared" si="2"/>
        <v>0</v>
      </c>
      <c r="F74" s="382"/>
      <c r="G74" s="384"/>
      <c r="H74" s="385"/>
      <c r="I74" s="385"/>
      <c r="J74" s="385"/>
      <c r="K74" s="385"/>
      <c r="L74" s="385"/>
      <c r="M74" s="385"/>
      <c r="N74" s="386"/>
      <c r="O74" s="386"/>
      <c r="P74" s="386"/>
      <c r="Q74" s="386"/>
      <c r="R74" s="386"/>
      <c r="S74" s="386"/>
      <c r="T74" s="386"/>
    </row>
    <row r="75" spans="1:20" s="387" customFormat="1" ht="23.25" hidden="1" customHeight="1">
      <c r="A75" s="389">
        <v>2.2999999999999998</v>
      </c>
      <c r="B75" s="400" t="s">
        <v>42</v>
      </c>
      <c r="C75" s="382"/>
      <c r="D75" s="383">
        <f>+'Dramakan hosqer'!F81</f>
        <v>0</v>
      </c>
      <c r="E75" s="383">
        <f t="shared" si="2"/>
        <v>0</v>
      </c>
      <c r="F75" s="382"/>
      <c r="G75" s="384"/>
      <c r="H75" s="385"/>
      <c r="I75" s="385"/>
      <c r="J75" s="385"/>
      <c r="K75" s="385"/>
      <c r="L75" s="385"/>
      <c r="M75" s="385"/>
      <c r="N75" s="386"/>
      <c r="O75" s="386"/>
      <c r="P75" s="386"/>
      <c r="Q75" s="386"/>
      <c r="R75" s="386"/>
      <c r="S75" s="386"/>
      <c r="T75" s="386"/>
    </row>
    <row r="76" spans="1:20" s="40" customFormat="1" ht="38.25" customHeight="1">
      <c r="A76" s="117" t="s">
        <v>50</v>
      </c>
      <c r="B76" s="11" t="s">
        <v>120</v>
      </c>
      <c r="C76" s="190">
        <f>SUM(C77:C78)</f>
        <v>0</v>
      </c>
      <c r="D76" s="190">
        <f>SUM(D77:D78)</f>
        <v>5000</v>
      </c>
      <c r="E76" s="190">
        <f t="shared" ref="E76:E79" si="3">D76-C76</f>
        <v>5000</v>
      </c>
      <c r="F76" s="172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40" customFormat="1" ht="18" hidden="1" customHeight="1">
      <c r="A77" s="53">
        <v>1</v>
      </c>
      <c r="B77" s="187" t="str">
        <f>+'Dramakan hosqer'!B83</f>
        <v>Աշխատավարձի գծով</v>
      </c>
      <c r="C77" s="181"/>
      <c r="D77" s="181">
        <f>+'Dramakan hosqer'!F83</f>
        <v>0</v>
      </c>
      <c r="E77" s="181">
        <f>D77-C77</f>
        <v>0</v>
      </c>
      <c r="F77" s="181"/>
      <c r="G77" s="82"/>
      <c r="H77" s="91"/>
      <c r="I77" s="91"/>
      <c r="J77" s="95"/>
      <c r="K77" s="95"/>
      <c r="L77" s="95"/>
      <c r="M77" s="95"/>
      <c r="N77" s="100"/>
      <c r="O77" s="100"/>
      <c r="P77" s="100"/>
      <c r="Q77" s="100"/>
      <c r="R77" s="100"/>
      <c r="S77" s="100"/>
      <c r="T77" s="100"/>
    </row>
    <row r="78" spans="1:20" s="52" customFormat="1" ht="18" customHeight="1">
      <c r="A78" s="53">
        <v>1</v>
      </c>
      <c r="B78" s="187" t="str">
        <f>+'Dramakan hosqer'!B84</f>
        <v>Պարգևատրման գծով</v>
      </c>
      <c r="C78" s="181"/>
      <c r="D78" s="181">
        <v>5000</v>
      </c>
      <c r="E78" s="181">
        <f>D78-C78</f>
        <v>5000</v>
      </c>
      <c r="F78" s="181"/>
      <c r="G78" s="82"/>
      <c r="H78" s="91"/>
      <c r="I78" s="91"/>
      <c r="J78" s="81"/>
      <c r="K78" s="81"/>
      <c r="L78" s="81"/>
      <c r="M78" s="81"/>
      <c r="N78" s="77"/>
      <c r="O78" s="77"/>
      <c r="P78" s="77"/>
      <c r="Q78" s="77"/>
      <c r="R78" s="77"/>
      <c r="S78" s="77"/>
      <c r="T78" s="77"/>
    </row>
    <row r="79" spans="1:20" s="33" customFormat="1" ht="43.5" customHeight="1">
      <c r="A79" s="10" t="s">
        <v>30</v>
      </c>
      <c r="B79" s="11" t="s">
        <v>31</v>
      </c>
      <c r="C79" s="190">
        <f>C6+C7-C22</f>
        <v>7264.6000000000349</v>
      </c>
      <c r="D79" s="190">
        <f>D6+D7-D22</f>
        <v>1354.6000000000058</v>
      </c>
      <c r="E79" s="190">
        <f t="shared" si="3"/>
        <v>-5910.0000000000291</v>
      </c>
      <c r="F79" s="172"/>
      <c r="G79" s="107"/>
      <c r="H79" s="91"/>
      <c r="I79" s="91"/>
      <c r="J79" s="96"/>
      <c r="K79" s="96"/>
      <c r="L79" s="96"/>
      <c r="M79" s="96"/>
      <c r="N79" s="101"/>
      <c r="O79" s="101"/>
      <c r="P79" s="101"/>
      <c r="Q79" s="101"/>
      <c r="R79" s="101"/>
      <c r="S79" s="101"/>
      <c r="T79" s="101"/>
    </row>
    <row r="80" spans="1:20" s="18" customFormat="1" ht="46.5" customHeight="1">
      <c r="A80" s="16"/>
      <c r="B80" s="16"/>
      <c r="C80" s="16"/>
      <c r="D80" s="16"/>
      <c r="E80" s="16"/>
      <c r="F80" s="1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s="18" customFormat="1" ht="25.5" customHeight="1">
      <c r="B81" s="14" t="s">
        <v>2</v>
      </c>
      <c r="C81" s="16"/>
      <c r="D81" s="549" t="str">
        <f>+'Ekamut-caxs'!C73</f>
        <v>Ռուբեն Խնկոյան</v>
      </c>
      <c r="E81" s="547"/>
      <c r="F81" s="96"/>
      <c r="G81" s="104"/>
      <c r="H81" s="91"/>
      <c r="I81" s="91"/>
      <c r="J81" s="92"/>
      <c r="K81" s="92"/>
      <c r="L81" s="92"/>
      <c r="M81" s="92"/>
      <c r="N81" s="98"/>
      <c r="O81" s="98"/>
      <c r="P81" s="98"/>
      <c r="Q81" s="98"/>
      <c r="R81" s="98"/>
      <c r="S81" s="98"/>
      <c r="T81" s="98"/>
    </row>
    <row r="82" spans="1:20" ht="13.5" customHeight="1">
      <c r="A82" s="18"/>
      <c r="B82" s="18" t="s">
        <v>4</v>
      </c>
      <c r="C82" s="18"/>
      <c r="D82" s="548" t="s">
        <v>85</v>
      </c>
      <c r="E82" s="548"/>
      <c r="F82" s="224"/>
    </row>
    <row r="83" spans="1:20" s="15" customFormat="1" ht="22.5" customHeight="1">
      <c r="A83" s="16"/>
      <c r="B83" s="33" t="s">
        <v>6</v>
      </c>
      <c r="C83" s="16"/>
      <c r="D83" s="547" t="str">
        <f>+'Ekamut-caxs'!C75</f>
        <v>Մանուշ Աթոյան</v>
      </c>
      <c r="E83" s="547"/>
      <c r="F83" s="96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 ht="12" customHeight="1">
      <c r="A84" s="16"/>
      <c r="B84" s="16"/>
      <c r="C84" s="16"/>
      <c r="D84" s="548" t="s">
        <v>85</v>
      </c>
      <c r="E84" s="548"/>
      <c r="F84" s="224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A85" s="16"/>
      <c r="B85" s="116" t="s">
        <v>1</v>
      </c>
      <c r="C85" s="16"/>
      <c r="D85" s="16"/>
      <c r="E85" s="16"/>
      <c r="F85" s="16"/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66" sqref="D66:E66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25" customFormat="1" ht="22.5" customHeight="1">
      <c r="A1" s="552" t="s">
        <v>61</v>
      </c>
      <c r="B1" s="552"/>
      <c r="C1" s="552"/>
      <c r="D1" s="552"/>
      <c r="E1" s="552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2" s="109" customFormat="1" ht="33" customHeight="1">
      <c r="A2" s="553" t="str">
        <f>+'[5]Ekamut-caxs'!A9:D9</f>
        <v xml:space="preserve">«Թիվ 3 մանկապատանեկան ստեղծագործական կենտրոն » ՀՈԱԿ-ի  </v>
      </c>
      <c r="B2" s="554"/>
      <c r="C2" s="554"/>
      <c r="D2" s="554"/>
      <c r="E2" s="55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55" t="s">
        <v>124</v>
      </c>
      <c r="B3" s="555"/>
      <c r="C3" s="555"/>
      <c r="D3" s="555"/>
      <c r="E3" s="55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29" customFormat="1" ht="16.5" customHeight="1">
      <c r="A4" s="556" t="s">
        <v>226</v>
      </c>
      <c r="B4" s="556"/>
      <c r="C4" s="556"/>
      <c r="D4" s="556"/>
      <c r="E4" s="556"/>
      <c r="F4" s="126"/>
      <c r="G4" s="127"/>
      <c r="H4" s="127"/>
      <c r="I4" s="127"/>
      <c r="J4" s="127"/>
      <c r="K4" s="127"/>
      <c r="L4" s="127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3.5" customHeight="1">
      <c r="D5" s="130"/>
      <c r="E5" s="130" t="s">
        <v>116</v>
      </c>
    </row>
    <row r="6" spans="1:22" s="135" customFormat="1" ht="56.25" customHeight="1">
      <c r="A6" s="131" t="s">
        <v>3</v>
      </c>
      <c r="B6" s="132" t="s">
        <v>125</v>
      </c>
      <c r="C6" s="131" t="s">
        <v>126</v>
      </c>
      <c r="D6" s="131" t="s">
        <v>127</v>
      </c>
      <c r="E6" s="133" t="s">
        <v>128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s="109" customFormat="1" ht="21.75" customHeight="1">
      <c r="A7" s="557" t="s">
        <v>129</v>
      </c>
      <c r="B7" s="558"/>
      <c r="C7" s="558"/>
      <c r="D7" s="159"/>
      <c r="E7" s="15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18" customFormat="1" ht="21.75" customHeight="1">
      <c r="A8" s="136">
        <v>1</v>
      </c>
      <c r="B8" s="492" t="s">
        <v>130</v>
      </c>
      <c r="C8" s="136"/>
      <c r="D8" s="137">
        <v>2</v>
      </c>
      <c r="E8" s="13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39">
        <v>1.1000000000000001</v>
      </c>
      <c r="B9" s="140" t="s">
        <v>131</v>
      </c>
      <c r="C9" s="139" t="s">
        <v>132</v>
      </c>
      <c r="D9" s="25"/>
      <c r="E9" s="25"/>
    </row>
    <row r="10" spans="1:22" ht="27" customHeight="1">
      <c r="A10" s="139">
        <v>1.2</v>
      </c>
      <c r="B10" s="140" t="s">
        <v>133</v>
      </c>
      <c r="C10" s="139" t="s">
        <v>134</v>
      </c>
      <c r="D10" s="25"/>
      <c r="E10" s="25"/>
    </row>
    <row r="11" spans="1:22" ht="27" customHeight="1">
      <c r="A11" s="139">
        <v>1.3</v>
      </c>
      <c r="B11" s="140" t="s">
        <v>135</v>
      </c>
      <c r="C11" s="139" t="s">
        <v>136</v>
      </c>
      <c r="D11" s="25">
        <v>2</v>
      </c>
      <c r="E11" s="25" t="s">
        <v>269</v>
      </c>
    </row>
    <row r="12" spans="1:22" ht="27" customHeight="1">
      <c r="A12" s="139">
        <v>1.4</v>
      </c>
      <c r="B12" s="141" t="s">
        <v>137</v>
      </c>
      <c r="C12" s="142" t="s">
        <v>138</v>
      </c>
      <c r="D12" s="25"/>
      <c r="E12" s="25"/>
    </row>
    <row r="13" spans="1:22" ht="27" customHeight="1">
      <c r="A13" s="139">
        <v>1.5</v>
      </c>
      <c r="B13" s="141"/>
      <c r="C13" s="139" t="s">
        <v>139</v>
      </c>
      <c r="D13" s="25"/>
      <c r="E13" s="25"/>
    </row>
    <row r="14" spans="1:22" ht="18" customHeight="1">
      <c r="A14" s="139">
        <v>1.6</v>
      </c>
      <c r="B14" s="140" t="s">
        <v>174</v>
      </c>
      <c r="C14" s="139" t="s">
        <v>140</v>
      </c>
      <c r="D14" s="25"/>
      <c r="E14" s="25"/>
    </row>
    <row r="15" spans="1:22" ht="33.75" customHeight="1">
      <c r="A15" s="139">
        <v>1.7</v>
      </c>
      <c r="B15" s="141"/>
      <c r="C15" s="139" t="s">
        <v>162</v>
      </c>
      <c r="D15" s="25"/>
      <c r="E15" s="25"/>
    </row>
    <row r="16" spans="1:22" ht="22.5" customHeight="1">
      <c r="A16" s="139">
        <v>1.8</v>
      </c>
      <c r="B16" s="141"/>
      <c r="C16" s="143" t="s">
        <v>161</v>
      </c>
      <c r="D16" s="25"/>
      <c r="E16" s="25"/>
    </row>
    <row r="17" spans="1:22" ht="18" customHeight="1">
      <c r="A17" s="139">
        <v>1.9</v>
      </c>
      <c r="B17" s="141"/>
      <c r="C17" s="143"/>
      <c r="D17" s="25"/>
      <c r="E17" s="25"/>
    </row>
    <row r="18" spans="1:22" ht="18" customHeight="1">
      <c r="A18" s="144">
        <v>2</v>
      </c>
      <c r="B18" s="141"/>
      <c r="C18" s="143"/>
      <c r="D18" s="25"/>
      <c r="E18" s="25"/>
    </row>
    <row r="19" spans="1:22" ht="18" customHeight="1">
      <c r="A19" s="139">
        <v>2.1</v>
      </c>
      <c r="B19" s="141"/>
      <c r="C19" s="143"/>
      <c r="D19" s="25"/>
      <c r="E19" s="25"/>
    </row>
    <row r="20" spans="1:22" ht="18" customHeight="1">
      <c r="A20" s="139">
        <v>2.2000000000000002</v>
      </c>
      <c r="B20" s="141"/>
      <c r="C20" s="143"/>
      <c r="D20" s="25"/>
      <c r="E20" s="25"/>
    </row>
    <row r="21" spans="1:22" ht="18" customHeight="1">
      <c r="A21" s="139">
        <v>2.2999999999999998</v>
      </c>
      <c r="B21" s="141"/>
      <c r="C21" s="143"/>
      <c r="D21" s="25"/>
      <c r="E21" s="25"/>
    </row>
    <row r="22" spans="1:22" ht="27.75" customHeight="1">
      <c r="A22" s="139">
        <v>2.4</v>
      </c>
      <c r="B22" s="141"/>
      <c r="C22" s="143"/>
      <c r="D22" s="25"/>
      <c r="E22" s="25"/>
    </row>
    <row r="23" spans="1:22" ht="27.75" customHeight="1">
      <c r="A23" s="139">
        <v>2.5</v>
      </c>
      <c r="B23" s="141" t="s">
        <v>141</v>
      </c>
      <c r="C23" s="139" t="s">
        <v>28</v>
      </c>
      <c r="D23" s="25"/>
      <c r="E23" s="25"/>
    </row>
    <row r="24" spans="1:22" ht="27.75" customHeight="1">
      <c r="A24" s="139">
        <v>2.6</v>
      </c>
      <c r="B24" s="141" t="s">
        <v>141</v>
      </c>
      <c r="C24" s="139" t="s">
        <v>41</v>
      </c>
      <c r="D24" s="25"/>
      <c r="E24" s="25"/>
    </row>
    <row r="25" spans="1:22" ht="27.75" customHeight="1">
      <c r="A25" s="139">
        <v>2.7</v>
      </c>
      <c r="B25" s="141" t="s">
        <v>141</v>
      </c>
      <c r="C25" s="139" t="s">
        <v>142</v>
      </c>
      <c r="D25" s="25"/>
      <c r="E25" s="25"/>
    </row>
    <row r="26" spans="1:22" ht="27.75" customHeight="1">
      <c r="A26" s="139">
        <v>2.8</v>
      </c>
      <c r="B26" s="141" t="s">
        <v>141</v>
      </c>
      <c r="C26" s="139" t="s">
        <v>143</v>
      </c>
      <c r="D26" s="25"/>
      <c r="E26" s="25"/>
    </row>
    <row r="27" spans="1:22" ht="27" customHeight="1">
      <c r="A27" s="139">
        <v>2.9</v>
      </c>
      <c r="B27" s="140" t="s">
        <v>144</v>
      </c>
      <c r="C27" s="139" t="s">
        <v>145</v>
      </c>
      <c r="D27" s="25"/>
      <c r="E27" s="25"/>
    </row>
    <row r="28" spans="1:22" ht="26.25" customHeight="1">
      <c r="A28" s="145">
        <v>2.1</v>
      </c>
      <c r="B28" s="141" t="s">
        <v>146</v>
      </c>
      <c r="C28" s="139" t="s">
        <v>147</v>
      </c>
      <c r="D28" s="25"/>
      <c r="E28" s="25"/>
    </row>
    <row r="29" spans="1:22" ht="26.25" customHeight="1">
      <c r="A29" s="145">
        <v>2.11</v>
      </c>
      <c r="B29" s="141"/>
      <c r="C29" s="143" t="s">
        <v>148</v>
      </c>
      <c r="D29" s="25"/>
      <c r="E29" s="25"/>
    </row>
    <row r="30" spans="1:22" s="118" customFormat="1" ht="34.5" customHeight="1">
      <c r="A30" s="136">
        <v>2</v>
      </c>
      <c r="B30" s="146" t="s">
        <v>149</v>
      </c>
      <c r="C30" s="136"/>
      <c r="D30" s="137">
        <v>0</v>
      </c>
      <c r="E30" s="138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39">
        <v>2.1</v>
      </c>
      <c r="B31" s="141"/>
      <c r="C31" s="139" t="s">
        <v>150</v>
      </c>
      <c r="D31" s="25"/>
      <c r="E31" s="25"/>
    </row>
    <row r="32" spans="1:22" ht="21" customHeight="1">
      <c r="A32" s="139">
        <v>2.2000000000000002</v>
      </c>
      <c r="B32" s="141" t="s">
        <v>151</v>
      </c>
      <c r="C32" s="139" t="s">
        <v>152</v>
      </c>
      <c r="D32" s="25"/>
      <c r="E32" s="25"/>
    </row>
    <row r="33" spans="1:22" ht="26.25" customHeight="1">
      <c r="A33" s="139">
        <v>2.2999999999999998</v>
      </c>
      <c r="B33" s="141" t="s">
        <v>151</v>
      </c>
      <c r="C33" s="139" t="s">
        <v>153</v>
      </c>
      <c r="D33" s="25"/>
      <c r="E33" s="147"/>
    </row>
    <row r="34" spans="1:22" s="125" customFormat="1" ht="21.75" customHeight="1">
      <c r="A34" s="42"/>
      <c r="B34" s="148" t="s">
        <v>63</v>
      </c>
      <c r="C34" s="149"/>
      <c r="D34" s="150">
        <v>2</v>
      </c>
      <c r="E34" s="151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</row>
    <row r="35" spans="1:22" s="109" customFormat="1" ht="33.75" customHeight="1">
      <c r="A35" s="486" t="s">
        <v>154</v>
      </c>
      <c r="B35" s="487"/>
      <c r="C35" s="508"/>
      <c r="D35" s="159"/>
      <c r="E35" s="15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39">
        <v>1.1000000000000001</v>
      </c>
      <c r="B36" s="140" t="s">
        <v>131</v>
      </c>
      <c r="C36" s="139" t="s">
        <v>132</v>
      </c>
      <c r="D36" s="25">
        <v>761.6</v>
      </c>
      <c r="E36" s="25"/>
    </row>
    <row r="37" spans="1:22" ht="21" customHeight="1">
      <c r="A37" s="139">
        <v>1.2</v>
      </c>
      <c r="B37" s="140" t="s">
        <v>133</v>
      </c>
      <c r="C37" s="139" t="s">
        <v>134</v>
      </c>
      <c r="D37" s="25">
        <v>210.5</v>
      </c>
      <c r="E37" s="25"/>
    </row>
    <row r="38" spans="1:22" ht="21" customHeight="1">
      <c r="A38" s="139">
        <v>1.3</v>
      </c>
      <c r="B38" s="140" t="s">
        <v>135</v>
      </c>
      <c r="C38" s="139" t="s">
        <v>136</v>
      </c>
      <c r="D38" s="25">
        <v>29</v>
      </c>
      <c r="E38" s="25"/>
    </row>
    <row r="39" spans="1:22" ht="21" customHeight="1">
      <c r="A39" s="139">
        <v>1.4</v>
      </c>
      <c r="B39" s="141" t="s">
        <v>137</v>
      </c>
      <c r="C39" s="142" t="s">
        <v>138</v>
      </c>
      <c r="D39" s="25"/>
      <c r="E39" s="25"/>
    </row>
    <row r="40" spans="1:22" ht="21" customHeight="1">
      <c r="A40" s="139">
        <v>1.5</v>
      </c>
      <c r="B40" s="141"/>
      <c r="C40" s="139" t="s">
        <v>139</v>
      </c>
      <c r="D40" s="25"/>
      <c r="E40" s="25"/>
    </row>
    <row r="41" spans="1:22" ht="20.25" customHeight="1">
      <c r="A41" s="139">
        <v>1.6</v>
      </c>
      <c r="B41" s="140" t="s">
        <v>174</v>
      </c>
      <c r="C41" s="139" t="s">
        <v>140</v>
      </c>
      <c r="D41" s="25">
        <v>32</v>
      </c>
      <c r="E41" s="25"/>
    </row>
    <row r="42" spans="1:22" ht="33.75" customHeight="1">
      <c r="A42" s="139">
        <v>1.7</v>
      </c>
      <c r="B42" s="141"/>
      <c r="C42" s="139" t="s">
        <v>162</v>
      </c>
      <c r="D42" s="25"/>
      <c r="E42" s="25"/>
    </row>
    <row r="43" spans="1:22" ht="23.25" customHeight="1">
      <c r="A43" s="139">
        <v>1.8</v>
      </c>
      <c r="B43" s="141"/>
      <c r="C43" s="143" t="s">
        <v>161</v>
      </c>
      <c r="D43" s="25"/>
      <c r="E43" s="25"/>
    </row>
    <row r="44" spans="1:22" ht="23.25" customHeight="1">
      <c r="A44" s="139">
        <v>1.9</v>
      </c>
      <c r="B44" s="141"/>
      <c r="C44" s="143"/>
      <c r="D44" s="25"/>
      <c r="E44" s="25"/>
    </row>
    <row r="45" spans="1:22" ht="23.25" customHeight="1">
      <c r="A45" s="144">
        <v>2</v>
      </c>
      <c r="B45" s="141"/>
      <c r="C45" s="143"/>
      <c r="D45" s="25"/>
      <c r="E45" s="25"/>
    </row>
    <row r="46" spans="1:22" ht="23.25" customHeight="1">
      <c r="A46" s="139">
        <v>2.1</v>
      </c>
      <c r="B46" s="141"/>
      <c r="C46" s="143"/>
      <c r="D46" s="25"/>
      <c r="E46" s="25"/>
    </row>
    <row r="47" spans="1:22" ht="21" customHeight="1">
      <c r="A47" s="139">
        <v>2.2000000000000002</v>
      </c>
      <c r="B47" s="141" t="s">
        <v>141</v>
      </c>
      <c r="C47" s="139" t="s">
        <v>28</v>
      </c>
      <c r="D47" s="25"/>
      <c r="E47" s="25"/>
    </row>
    <row r="48" spans="1:22" ht="21" customHeight="1">
      <c r="A48" s="139">
        <v>2.2999999999999998</v>
      </c>
      <c r="B48" s="141" t="s">
        <v>141</v>
      </c>
      <c r="C48" s="139" t="s">
        <v>41</v>
      </c>
      <c r="D48" s="25"/>
      <c r="E48" s="25"/>
    </row>
    <row r="49" spans="1:22" ht="21" customHeight="1">
      <c r="A49" s="139">
        <v>2.4</v>
      </c>
      <c r="B49" s="141" t="s">
        <v>141</v>
      </c>
      <c r="C49" s="139" t="s">
        <v>142</v>
      </c>
      <c r="D49" s="25"/>
      <c r="E49" s="25"/>
    </row>
    <row r="50" spans="1:22" ht="24" customHeight="1">
      <c r="A50" s="139">
        <v>2.5</v>
      </c>
      <c r="B50" s="141" t="s">
        <v>141</v>
      </c>
      <c r="C50" s="139" t="s">
        <v>143</v>
      </c>
      <c r="D50" s="25">
        <v>241.5</v>
      </c>
      <c r="E50" s="25"/>
    </row>
    <row r="51" spans="1:22" ht="24" customHeight="1">
      <c r="A51" s="139">
        <v>2.6</v>
      </c>
      <c r="B51" s="140" t="s">
        <v>144</v>
      </c>
      <c r="C51" s="139" t="s">
        <v>145</v>
      </c>
      <c r="D51" s="25"/>
      <c r="E51" s="25"/>
    </row>
    <row r="52" spans="1:22" ht="24" customHeight="1">
      <c r="A52" s="139">
        <v>2.7</v>
      </c>
      <c r="B52" s="141" t="s">
        <v>146</v>
      </c>
      <c r="C52" s="139" t="s">
        <v>147</v>
      </c>
      <c r="D52" s="25"/>
      <c r="E52" s="25"/>
    </row>
    <row r="53" spans="1:22" ht="24" customHeight="1">
      <c r="A53" s="139">
        <v>2.8</v>
      </c>
      <c r="B53" s="141"/>
      <c r="C53" s="143" t="s">
        <v>148</v>
      </c>
      <c r="D53" s="25">
        <v>337.5</v>
      </c>
      <c r="E53" s="25"/>
    </row>
    <row r="54" spans="1:22" ht="33" customHeight="1">
      <c r="A54" s="139"/>
      <c r="B54" s="492" t="s">
        <v>155</v>
      </c>
      <c r="C54" s="24"/>
      <c r="D54" s="137">
        <v>4504.1000000000004</v>
      </c>
      <c r="E54" s="25"/>
    </row>
    <row r="55" spans="1:22" ht="33" customHeight="1">
      <c r="A55" s="139">
        <v>1.1000000000000001</v>
      </c>
      <c r="B55" s="174"/>
      <c r="C55" s="175" t="s">
        <v>160</v>
      </c>
      <c r="D55" s="144">
        <v>4338.1000000000004</v>
      </c>
      <c r="E55" s="25"/>
      <c r="F55" s="115"/>
    </row>
    <row r="56" spans="1:22" ht="30" customHeight="1">
      <c r="A56" s="139">
        <v>1.2</v>
      </c>
      <c r="B56" s="152"/>
      <c r="C56" s="139" t="s">
        <v>150</v>
      </c>
      <c r="D56" s="25">
        <v>166</v>
      </c>
      <c r="E56" s="139"/>
    </row>
    <row r="57" spans="1:22" ht="24.75" customHeight="1">
      <c r="A57" s="139">
        <v>1.3</v>
      </c>
      <c r="B57" s="141" t="s">
        <v>146</v>
      </c>
      <c r="C57" s="139" t="s">
        <v>152</v>
      </c>
      <c r="D57" s="25"/>
      <c r="E57" s="25"/>
    </row>
    <row r="58" spans="1:22" ht="24.75" customHeight="1">
      <c r="A58" s="139">
        <v>1.4</v>
      </c>
      <c r="B58" s="141" t="s">
        <v>146</v>
      </c>
      <c r="C58" s="139" t="s">
        <v>153</v>
      </c>
      <c r="D58" s="25"/>
      <c r="E58" s="25"/>
    </row>
    <row r="59" spans="1:22" s="125" customFormat="1" ht="29.25" customHeight="1">
      <c r="A59" s="153"/>
      <c r="B59" s="148" t="s">
        <v>63</v>
      </c>
      <c r="C59" s="154"/>
      <c r="D59" s="335">
        <v>6116.2</v>
      </c>
      <c r="E59" s="156"/>
      <c r="F59" s="230">
        <f>+D59-D55</f>
        <v>1778.0999999999995</v>
      </c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  <row r="60" spans="1:22" ht="10.5" customHeight="1"/>
    <row r="61" spans="1:22" ht="39" customHeight="1">
      <c r="C61" s="157" t="s">
        <v>156</v>
      </c>
    </row>
    <row r="62" spans="1:22" ht="59.25" customHeight="1">
      <c r="A62" s="158">
        <v>1</v>
      </c>
      <c r="B62" s="159" t="s">
        <v>242</v>
      </c>
      <c r="C62" s="155">
        <v>7264.6</v>
      </c>
      <c r="D62" s="489" t="s">
        <v>157</v>
      </c>
      <c r="E62" s="509"/>
    </row>
    <row r="63" spans="1:22" ht="36.75" customHeight="1"/>
    <row r="64" spans="1:22" s="118" customFormat="1" ht="25.5" customHeight="1">
      <c r="A64" s="160"/>
      <c r="B64" s="124" t="s">
        <v>2</v>
      </c>
      <c r="C64" s="161"/>
      <c r="D64" s="551" t="str">
        <f>+'[5]Ekamut-caxs'!C71</f>
        <v>Ռուբեն Խնկոյան</v>
      </c>
      <c r="E64" s="55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18" customFormat="1" ht="12.75" customHeight="1">
      <c r="A65" s="160"/>
      <c r="C65" s="488"/>
      <c r="D65" s="550" t="s">
        <v>85</v>
      </c>
      <c r="E65" s="550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18" customFormat="1" ht="22.5" customHeight="1">
      <c r="A66" s="160"/>
      <c r="B66" s="124" t="s">
        <v>6</v>
      </c>
      <c r="C66" s="161"/>
      <c r="D66" s="551" t="str">
        <f>+'[5]Ekamut-caxs'!C73</f>
        <v>Մանուշ Աթոյան</v>
      </c>
      <c r="E66" s="55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18" customFormat="1" ht="13.5" customHeight="1">
      <c r="A67" s="160"/>
      <c r="B67" s="162"/>
      <c r="C67" s="160" t="s">
        <v>1</v>
      </c>
      <c r="D67" s="550" t="s">
        <v>85</v>
      </c>
      <c r="E67" s="550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63" customFormat="1" ht="36" customHeight="1"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</row>
    <row r="76" spans="1:22" ht="24" customHeight="1"/>
    <row r="77" spans="1:22" ht="0.75" hidden="1" customHeight="1"/>
    <row r="78" spans="1:22" s="11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9">
    <mergeCell ref="D67:E67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N12" sqref="N12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0" t="s">
        <v>61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8" customFormat="1" ht="25.5" customHeight="1">
      <c r="A2" s="541" t="str">
        <f>+'[5]Ekamut-caxs'!A9:D9</f>
        <v xml:space="preserve">«Թիվ 3 մանկապատանեկան ստեղծագործական կենտրոն » ՀՈԱԿ-ի 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17"/>
      <c r="O2" s="17"/>
    </row>
    <row r="3" spans="1:15" ht="25.5" customHeight="1">
      <c r="A3" s="555" t="s">
        <v>236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>
      <c r="M4" s="114" t="s">
        <v>0</v>
      </c>
    </row>
    <row r="5" spans="1:15" ht="33.75" customHeight="1">
      <c r="A5" s="562" t="s">
        <v>121</v>
      </c>
      <c r="B5" s="564" t="s">
        <v>62</v>
      </c>
      <c r="C5" s="566" t="s">
        <v>223</v>
      </c>
      <c r="D5" s="567"/>
      <c r="E5" s="567"/>
      <c r="F5" s="567"/>
      <c r="G5" s="567"/>
      <c r="H5" s="567"/>
      <c r="I5" s="567"/>
      <c r="J5" s="567"/>
      <c r="K5" s="567"/>
      <c r="L5" s="568"/>
      <c r="M5" s="569" t="s">
        <v>123</v>
      </c>
    </row>
    <row r="6" spans="1:15" ht="126" customHeight="1">
      <c r="A6" s="563"/>
      <c r="B6" s="565"/>
      <c r="C6" s="490" t="s">
        <v>191</v>
      </c>
      <c r="D6" s="210" t="s">
        <v>224</v>
      </c>
      <c r="E6" s="210" t="s">
        <v>225</v>
      </c>
      <c r="F6" s="210" t="s">
        <v>122</v>
      </c>
      <c r="G6" s="210" t="s">
        <v>192</v>
      </c>
      <c r="H6" s="210" t="s">
        <v>189</v>
      </c>
      <c r="I6" s="207" t="s">
        <v>190</v>
      </c>
      <c r="J6" s="366" t="s">
        <v>251</v>
      </c>
      <c r="K6" s="328" t="s">
        <v>250</v>
      </c>
      <c r="L6" s="211" t="s">
        <v>167</v>
      </c>
      <c r="M6" s="570"/>
    </row>
    <row r="7" spans="1:15" ht="31.5" customHeight="1">
      <c r="A7" s="490">
        <v>1</v>
      </c>
      <c r="B7" s="217" t="s">
        <v>241</v>
      </c>
      <c r="C7" s="334">
        <v>66100.3</v>
      </c>
      <c r="D7" s="201"/>
      <c r="E7" s="333"/>
      <c r="F7" s="201">
        <v>967.6</v>
      </c>
      <c r="G7" s="201"/>
      <c r="H7" s="201">
        <v>97200</v>
      </c>
      <c r="I7" s="201"/>
      <c r="J7" s="201">
        <v>483.59999999999997</v>
      </c>
      <c r="K7" s="201">
        <v>1000</v>
      </c>
      <c r="L7" s="336">
        <v>7000</v>
      </c>
      <c r="M7" s="215">
        <f>ROUND(SUM(C7:L7),1)</f>
        <v>172751.5</v>
      </c>
    </row>
    <row r="8" spans="1:15" ht="55.5" customHeight="1" thickBot="1">
      <c r="A8" s="368">
        <v>2</v>
      </c>
      <c r="B8" s="369" t="s">
        <v>82</v>
      </c>
      <c r="C8" s="370">
        <v>24</v>
      </c>
      <c r="D8" s="213" t="s">
        <v>164</v>
      </c>
      <c r="E8" s="213" t="s">
        <v>164</v>
      </c>
      <c r="F8" s="213" t="s">
        <v>164</v>
      </c>
      <c r="G8" s="213" t="s">
        <v>164</v>
      </c>
      <c r="H8" s="213" t="s">
        <v>164</v>
      </c>
      <c r="I8" s="213" t="s">
        <v>164</v>
      </c>
      <c r="J8" s="213" t="s">
        <v>164</v>
      </c>
      <c r="K8" s="213" t="s">
        <v>164</v>
      </c>
      <c r="L8" s="214" t="s">
        <v>164</v>
      </c>
      <c r="M8" s="371">
        <f>+C8</f>
        <v>24</v>
      </c>
    </row>
    <row r="9" spans="1:15" s="119" customFormat="1" ht="34.5" customHeight="1" thickBot="1">
      <c r="A9" s="218"/>
      <c r="B9" s="219" t="s">
        <v>63</v>
      </c>
      <c r="C9" s="212" t="s">
        <v>164</v>
      </c>
      <c r="D9" s="213" t="s">
        <v>164</v>
      </c>
      <c r="E9" s="213" t="s">
        <v>164</v>
      </c>
      <c r="F9" s="213" t="s">
        <v>164</v>
      </c>
      <c r="G9" s="213" t="s">
        <v>164</v>
      </c>
      <c r="H9" s="213" t="s">
        <v>164</v>
      </c>
      <c r="I9" s="213" t="s">
        <v>164</v>
      </c>
      <c r="J9" s="213" t="s">
        <v>164</v>
      </c>
      <c r="K9" s="213" t="s">
        <v>164</v>
      </c>
      <c r="L9" s="214" t="s">
        <v>164</v>
      </c>
      <c r="M9" s="216">
        <f>ROUND(SUM(M7:M8),1)</f>
        <v>172775.5</v>
      </c>
      <c r="N9" s="527">
        <f>+M9-L7</f>
        <v>165775.5</v>
      </c>
    </row>
    <row r="10" spans="1:15" s="119" customFormat="1" ht="34.5" hidden="1" customHeight="1">
      <c r="B10" s="485"/>
      <c r="C10" s="521">
        <f>5508.36*12</f>
        <v>66100.319999999992</v>
      </c>
      <c r="D10" s="372"/>
      <c r="E10" s="372"/>
      <c r="F10" s="372"/>
      <c r="G10" s="373"/>
      <c r="H10" s="374"/>
      <c r="I10" s="373"/>
      <c r="J10" s="520">
        <f>40.3*12</f>
        <v>483.59999999999997</v>
      </c>
      <c r="K10" s="373"/>
      <c r="L10" s="375"/>
      <c r="M10" s="376"/>
    </row>
    <row r="11" spans="1:15" s="119" customFormat="1" ht="34.5" customHeight="1">
      <c r="B11" s="485"/>
      <c r="C11" s="521"/>
      <c r="D11" s="372"/>
      <c r="E11" s="372"/>
      <c r="F11" s="372"/>
      <c r="G11" s="373"/>
      <c r="H11" s="374"/>
      <c r="I11" s="373"/>
      <c r="J11" s="520"/>
      <c r="K11" s="373"/>
      <c r="L11" s="375"/>
      <c r="M11" s="376"/>
      <c r="N11" s="119">
        <f>+N9/12</f>
        <v>13814.625</v>
      </c>
    </row>
    <row r="12" spans="1:15" s="121" customFormat="1" ht="21" customHeight="1">
      <c r="B12" s="123"/>
      <c r="C12" s="163"/>
      <c r="D12" s="332"/>
      <c r="E12" s="208"/>
      <c r="F12" s="491"/>
      <c r="G12" s="120"/>
      <c r="H12" s="332"/>
      <c r="I12" s="571"/>
      <c r="J12" s="571"/>
      <c r="K12" s="571"/>
      <c r="L12" s="571"/>
      <c r="M12" s="198"/>
    </row>
    <row r="13" spans="1:15" s="119" customFormat="1" ht="69" customHeight="1">
      <c r="B13" s="572" t="s">
        <v>168</v>
      </c>
      <c r="C13" s="573"/>
      <c r="D13" s="163"/>
      <c r="G13" s="574" t="s">
        <v>193</v>
      </c>
      <c r="H13" s="575"/>
      <c r="I13" s="163"/>
      <c r="J13" s="522"/>
      <c r="K13" s="163"/>
      <c r="L13" s="163"/>
      <c r="M13" s="163"/>
    </row>
    <row r="14" spans="1:15" s="119" customFormat="1" ht="48" customHeight="1">
      <c r="B14" s="167" t="s">
        <v>159</v>
      </c>
      <c r="C14" s="131" t="s">
        <v>237</v>
      </c>
      <c r="D14" s="209"/>
      <c r="G14" s="293" t="s">
        <v>159</v>
      </c>
      <c r="H14" s="294" t="s">
        <v>238</v>
      </c>
      <c r="I14" s="209"/>
      <c r="J14" s="209"/>
      <c r="K14" s="209"/>
      <c r="L14" s="209"/>
      <c r="M14" s="179"/>
    </row>
    <row r="15" spans="1:15" s="119" customFormat="1" ht="24" customHeight="1">
      <c r="B15" s="337">
        <v>135200</v>
      </c>
      <c r="C15" s="337">
        <v>422500</v>
      </c>
      <c r="D15" s="338"/>
      <c r="G15" s="494">
        <v>135200</v>
      </c>
      <c r="H15" s="494">
        <v>967600</v>
      </c>
      <c r="I15" s="209"/>
      <c r="J15" s="209"/>
      <c r="K15" s="209"/>
      <c r="L15" s="209"/>
      <c r="M15" s="179"/>
    </row>
    <row r="16" spans="1:15" ht="19.5" customHeight="1"/>
    <row r="17" spans="1:13" s="113" customFormat="1" ht="24" customHeight="1">
      <c r="A17" s="495"/>
      <c r="B17" s="496" t="s">
        <v>2</v>
      </c>
      <c r="C17" s="495"/>
      <c r="D17" s="495"/>
      <c r="E17" s="497"/>
      <c r="F17" s="498"/>
      <c r="G17" s="561" t="str">
        <f>+'[5]Ekamut-caxs'!C71</f>
        <v>Ռուբեն Խնկոյան</v>
      </c>
      <c r="H17" s="561"/>
      <c r="I17" s="499"/>
      <c r="J17" s="499"/>
      <c r="K17" s="499"/>
      <c r="L17" s="495"/>
      <c r="M17" s="495"/>
    </row>
    <row r="18" spans="1:13" s="110" customFormat="1" ht="17.25" customHeight="1">
      <c r="A18" s="500"/>
      <c r="B18" s="501"/>
      <c r="C18" s="500"/>
      <c r="D18" s="500"/>
      <c r="E18" s="502" t="s">
        <v>84</v>
      </c>
      <c r="F18" s="503"/>
      <c r="G18" s="559" t="s">
        <v>85</v>
      </c>
      <c r="H18" s="559"/>
      <c r="I18" s="504"/>
      <c r="J18" s="504"/>
      <c r="K18" s="504"/>
      <c r="L18" s="500"/>
      <c r="M18" s="500"/>
    </row>
    <row r="19" spans="1:13" s="113" customFormat="1" ht="24.75" customHeight="1">
      <c r="A19" s="495"/>
      <c r="B19" s="505" t="s">
        <v>6</v>
      </c>
      <c r="C19" s="495"/>
      <c r="D19" s="495"/>
      <c r="E19" s="506"/>
      <c r="F19" s="507"/>
      <c r="G19" s="561" t="str">
        <f>+'[5]Ekamut-caxs'!C73</f>
        <v>Մանուշ Աթոյան</v>
      </c>
      <c r="H19" s="561"/>
      <c r="I19" s="499"/>
      <c r="J19" s="499"/>
      <c r="K19" s="499"/>
      <c r="L19" s="495"/>
      <c r="M19" s="495"/>
    </row>
    <row r="20" spans="1:13" s="110" customFormat="1" ht="18.75" customHeight="1">
      <c r="A20" s="500"/>
      <c r="B20" s="500"/>
      <c r="C20" s="500"/>
      <c r="D20" s="500"/>
      <c r="E20" s="502" t="s">
        <v>84</v>
      </c>
      <c r="F20" s="503"/>
      <c r="G20" s="559" t="s">
        <v>85</v>
      </c>
      <c r="H20" s="559"/>
      <c r="I20" s="504"/>
      <c r="J20" s="504"/>
      <c r="K20" s="504"/>
      <c r="L20" s="500"/>
      <c r="M20" s="500"/>
    </row>
    <row r="21" spans="1:13" s="111" customFormat="1" ht="16.5">
      <c r="C21" s="112"/>
      <c r="D21" s="112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D66" sqref="D66:E66"/>
    </sheetView>
  </sheetViews>
  <sheetFormatPr defaultColWidth="9.140625" defaultRowHeight="16.5"/>
  <cols>
    <col min="1" max="1" width="4.140625" style="233" customWidth="1"/>
    <col min="2" max="2" width="15.5703125" style="233" customWidth="1"/>
    <col min="3" max="3" width="10.85546875" style="233" customWidth="1"/>
    <col min="4" max="5" width="13.42578125" style="233" customWidth="1"/>
    <col min="6" max="6" width="16.28515625" style="233" customWidth="1"/>
    <col min="7" max="7" width="11.42578125" style="233" customWidth="1"/>
    <col min="8" max="8" width="13.28515625" style="233" customWidth="1"/>
    <col min="9" max="10" width="14.85546875" style="233" customWidth="1"/>
    <col min="11" max="11" width="10.85546875" style="233" customWidth="1"/>
    <col min="12" max="12" width="12.85546875" style="233" customWidth="1"/>
    <col min="13" max="13" width="14.85546875" style="233" customWidth="1"/>
    <col min="14" max="14" width="11.85546875" style="233" customWidth="1"/>
    <col min="15" max="15" width="13.28515625" style="233" customWidth="1"/>
    <col min="16" max="16384" width="9.140625" style="233"/>
  </cols>
  <sheetData>
    <row r="1" spans="1:15" s="232" customFormat="1" ht="18.75" customHeight="1">
      <c r="A1" s="577" t="s">
        <v>61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</row>
    <row r="2" spans="1:15" s="232" customFormat="1" ht="21.75" customHeight="1">
      <c r="A2" s="576" t="str">
        <f>+'[5]Ekamut-caxs'!A9:D9</f>
        <v xml:space="preserve">«Թիվ 3 մանկապատանեկան ստեղծագործական կենտրոն » ՀՈԱԿ-ի  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</row>
    <row r="3" spans="1:15" s="232" customFormat="1" ht="21" customHeight="1">
      <c r="A3" s="576" t="s">
        <v>86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</row>
    <row r="4" spans="1:15" ht="21" customHeight="1" thickBot="1"/>
    <row r="5" spans="1:15" s="234" customFormat="1" ht="24.75" customHeight="1">
      <c r="A5" s="583" t="s">
        <v>106</v>
      </c>
      <c r="B5" s="585" t="s">
        <v>87</v>
      </c>
      <c r="C5" s="587" t="s">
        <v>88</v>
      </c>
      <c r="D5" s="588"/>
      <c r="E5" s="588"/>
      <c r="F5" s="589"/>
      <c r="G5" s="590" t="s">
        <v>89</v>
      </c>
      <c r="H5" s="590"/>
      <c r="I5" s="590"/>
      <c r="J5" s="590"/>
      <c r="K5" s="587" t="s">
        <v>113</v>
      </c>
      <c r="L5" s="588"/>
      <c r="M5" s="588"/>
      <c r="N5" s="588"/>
      <c r="O5" s="589"/>
    </row>
    <row r="6" spans="1:15" s="240" customFormat="1" ht="51" customHeight="1">
      <c r="A6" s="584"/>
      <c r="B6" s="586"/>
      <c r="C6" s="235" t="s">
        <v>207</v>
      </c>
      <c r="D6" s="236" t="s">
        <v>208</v>
      </c>
      <c r="E6" s="236" t="s">
        <v>231</v>
      </c>
      <c r="F6" s="237" t="s">
        <v>230</v>
      </c>
      <c r="G6" s="236" t="s">
        <v>209</v>
      </c>
      <c r="H6" s="238" t="s">
        <v>208</v>
      </c>
      <c r="I6" s="236" t="s">
        <v>232</v>
      </c>
      <c r="J6" s="238" t="s">
        <v>230</v>
      </c>
      <c r="K6" s="235" t="s">
        <v>207</v>
      </c>
      <c r="L6" s="236" t="s">
        <v>231</v>
      </c>
      <c r="M6" s="238" t="s">
        <v>233</v>
      </c>
      <c r="N6" s="239" t="s">
        <v>234</v>
      </c>
      <c r="O6" s="305" t="s">
        <v>235</v>
      </c>
    </row>
    <row r="7" spans="1:15" ht="19.5" customHeight="1">
      <c r="A7" s="241">
        <v>1</v>
      </c>
      <c r="B7" s="242" t="s">
        <v>90</v>
      </c>
      <c r="C7" s="178">
        <v>5453</v>
      </c>
      <c r="D7" s="177">
        <v>783596.1</v>
      </c>
      <c r="E7" s="311">
        <v>5453</v>
      </c>
      <c r="F7" s="312">
        <v>783596.1</v>
      </c>
      <c r="G7" s="244">
        <v>4220</v>
      </c>
      <c r="H7" s="177">
        <v>217286</v>
      </c>
      <c r="I7" s="311">
        <v>4220</v>
      </c>
      <c r="J7" s="313">
        <v>225685.6</v>
      </c>
      <c r="K7" s="245">
        <v>206</v>
      </c>
      <c r="L7" s="311">
        <v>206</v>
      </c>
      <c r="M7" s="377">
        <v>41286.519999999997</v>
      </c>
      <c r="N7" s="378">
        <v>1147.83</v>
      </c>
      <c r="O7" s="483">
        <v>42434.35</v>
      </c>
    </row>
    <row r="8" spans="1:15" ht="19.5" customHeight="1">
      <c r="A8" s="241">
        <v>2</v>
      </c>
      <c r="B8" s="242" t="s">
        <v>186</v>
      </c>
      <c r="C8" s="178">
        <v>3839</v>
      </c>
      <c r="D8" s="177">
        <v>551664.30000000005</v>
      </c>
      <c r="E8" s="311">
        <v>3839</v>
      </c>
      <c r="F8" s="312">
        <v>551664.30000000005</v>
      </c>
      <c r="G8" s="244">
        <v>3440</v>
      </c>
      <c r="H8" s="177">
        <v>177571</v>
      </c>
      <c r="I8" s="311">
        <v>3440</v>
      </c>
      <c r="J8" s="313">
        <v>183971.20000000001</v>
      </c>
      <c r="K8" s="245">
        <v>105</v>
      </c>
      <c r="L8" s="311">
        <v>105</v>
      </c>
      <c r="M8" s="377">
        <v>21044.1</v>
      </c>
      <c r="N8" s="378">
        <v>585.05999999999995</v>
      </c>
      <c r="O8" s="483">
        <v>21629.16</v>
      </c>
    </row>
    <row r="9" spans="1:15" ht="19.5" customHeight="1">
      <c r="A9" s="241">
        <v>3</v>
      </c>
      <c r="B9" s="242" t="s">
        <v>91</v>
      </c>
      <c r="C9" s="178">
        <v>2171</v>
      </c>
      <c r="D9" s="177">
        <v>311972.7</v>
      </c>
      <c r="E9" s="311">
        <v>2171</v>
      </c>
      <c r="F9" s="312">
        <v>311972.7</v>
      </c>
      <c r="G9" s="244">
        <v>3060</v>
      </c>
      <c r="H9" s="177">
        <v>159049</v>
      </c>
      <c r="I9" s="311">
        <v>3060</v>
      </c>
      <c r="J9" s="313">
        <v>163648.79999999999</v>
      </c>
      <c r="K9" s="245">
        <v>144</v>
      </c>
      <c r="L9" s="311">
        <v>144</v>
      </c>
      <c r="M9" s="377">
        <v>28860.48</v>
      </c>
      <c r="N9" s="378">
        <v>802.37</v>
      </c>
      <c r="O9" s="483">
        <v>29662.85</v>
      </c>
    </row>
    <row r="10" spans="1:15" ht="19.5" customHeight="1">
      <c r="A10" s="241">
        <v>4</v>
      </c>
      <c r="B10" s="242" t="s">
        <v>92</v>
      </c>
      <c r="C10" s="247"/>
      <c r="D10" s="248"/>
      <c r="E10" s="311"/>
      <c r="F10" s="312">
        <v>0</v>
      </c>
      <c r="G10" s="244">
        <v>2040</v>
      </c>
      <c r="H10" s="249">
        <v>108038</v>
      </c>
      <c r="I10" s="311">
        <v>2040</v>
      </c>
      <c r="J10" s="313">
        <v>109099.2</v>
      </c>
      <c r="K10" s="245">
        <v>192</v>
      </c>
      <c r="L10" s="311">
        <v>192</v>
      </c>
      <c r="M10" s="377">
        <v>38480.639999999999</v>
      </c>
      <c r="N10" s="378">
        <v>1069.82</v>
      </c>
      <c r="O10" s="483">
        <v>39550.46</v>
      </c>
    </row>
    <row r="11" spans="1:15" ht="19.5" customHeight="1">
      <c r="A11" s="241">
        <v>5</v>
      </c>
      <c r="B11" s="242" t="s">
        <v>93</v>
      </c>
      <c r="C11" s="247"/>
      <c r="D11" s="248"/>
      <c r="E11" s="311"/>
      <c r="F11" s="312">
        <v>0</v>
      </c>
      <c r="G11" s="244">
        <v>2100</v>
      </c>
      <c r="H11" s="249">
        <v>109308</v>
      </c>
      <c r="I11" s="311">
        <v>2100</v>
      </c>
      <c r="J11" s="313">
        <v>112308</v>
      </c>
      <c r="K11" s="245">
        <v>402</v>
      </c>
      <c r="L11" s="311">
        <v>402</v>
      </c>
      <c r="M11" s="377">
        <v>80568.84</v>
      </c>
      <c r="N11" s="378">
        <v>2239.94</v>
      </c>
      <c r="O11" s="483">
        <v>82808.78</v>
      </c>
    </row>
    <row r="12" spans="1:15" ht="19.5" customHeight="1">
      <c r="A12" s="241">
        <v>6</v>
      </c>
      <c r="B12" s="242" t="s">
        <v>94</v>
      </c>
      <c r="C12" s="247"/>
      <c r="D12" s="248"/>
      <c r="E12" s="311"/>
      <c r="F12" s="312">
        <v>0</v>
      </c>
      <c r="G12" s="244">
        <v>2220</v>
      </c>
      <c r="H12" s="249">
        <v>115526</v>
      </c>
      <c r="I12" s="311">
        <v>2220</v>
      </c>
      <c r="J12" s="313">
        <v>118725.6</v>
      </c>
      <c r="K12" s="245">
        <v>423</v>
      </c>
      <c r="L12" s="311">
        <v>423</v>
      </c>
      <c r="M12" s="377">
        <v>84777.66</v>
      </c>
      <c r="N12" s="378">
        <v>2356.96</v>
      </c>
      <c r="O12" s="483">
        <v>87134.62</v>
      </c>
    </row>
    <row r="13" spans="1:15" ht="19.5" customHeight="1">
      <c r="A13" s="241">
        <v>7</v>
      </c>
      <c r="B13" s="242" t="s">
        <v>95</v>
      </c>
      <c r="C13" s="247"/>
      <c r="D13" s="248"/>
      <c r="E13" s="311"/>
      <c r="F13" s="312">
        <v>0</v>
      </c>
      <c r="G13" s="244">
        <v>2320</v>
      </c>
      <c r="H13" s="249">
        <v>120874</v>
      </c>
      <c r="I13" s="311">
        <v>2320</v>
      </c>
      <c r="J13" s="313">
        <v>124073.60000000001</v>
      </c>
      <c r="K13" s="245">
        <v>533</v>
      </c>
      <c r="L13" s="311">
        <v>553</v>
      </c>
      <c r="M13" s="377">
        <v>110832.26</v>
      </c>
      <c r="N13" s="378">
        <v>3081.32</v>
      </c>
      <c r="O13" s="483">
        <v>113913.58</v>
      </c>
    </row>
    <row r="14" spans="1:15" ht="19.5" customHeight="1">
      <c r="A14" s="241">
        <v>8</v>
      </c>
      <c r="B14" s="250" t="s">
        <v>96</v>
      </c>
      <c r="C14" s="247"/>
      <c r="D14" s="248"/>
      <c r="E14" s="311"/>
      <c r="F14" s="312">
        <v>0</v>
      </c>
      <c r="G14" s="244">
        <v>1020</v>
      </c>
      <c r="H14" s="249">
        <v>51550</v>
      </c>
      <c r="I14" s="311">
        <v>1020</v>
      </c>
      <c r="J14" s="313">
        <v>54549.599999999999</v>
      </c>
      <c r="K14" s="245">
        <v>301</v>
      </c>
      <c r="L14" s="311">
        <v>301</v>
      </c>
      <c r="M14" s="377">
        <v>60326.42</v>
      </c>
      <c r="N14" s="378">
        <v>1677.17</v>
      </c>
      <c r="O14" s="483">
        <v>62003.59</v>
      </c>
    </row>
    <row r="15" spans="1:15" ht="19.5" customHeight="1">
      <c r="A15" s="241">
        <v>9</v>
      </c>
      <c r="B15" s="250" t="s">
        <v>97</v>
      </c>
      <c r="C15" s="247"/>
      <c r="D15" s="248"/>
      <c r="E15" s="311"/>
      <c r="F15" s="312">
        <v>0</v>
      </c>
      <c r="G15" s="244">
        <v>1880</v>
      </c>
      <c r="H15" s="249">
        <v>98142</v>
      </c>
      <c r="I15" s="311">
        <v>1880</v>
      </c>
      <c r="J15" s="313">
        <v>100542.39999999999</v>
      </c>
      <c r="K15" s="245">
        <v>309</v>
      </c>
      <c r="L15" s="311">
        <v>309</v>
      </c>
      <c r="M15" s="377">
        <v>61929.78</v>
      </c>
      <c r="N15" s="378">
        <v>1721.75</v>
      </c>
      <c r="O15" s="483">
        <v>63651.53</v>
      </c>
    </row>
    <row r="16" spans="1:15" ht="19.5" customHeight="1">
      <c r="A16" s="241">
        <v>10</v>
      </c>
      <c r="B16" s="250" t="s">
        <v>98</v>
      </c>
      <c r="C16" s="247"/>
      <c r="D16" s="248"/>
      <c r="E16" s="311"/>
      <c r="F16" s="312">
        <v>0</v>
      </c>
      <c r="G16" s="251">
        <v>2400</v>
      </c>
      <c r="H16" s="249">
        <v>125352</v>
      </c>
      <c r="I16" s="311">
        <v>2400</v>
      </c>
      <c r="J16" s="313">
        <v>128352</v>
      </c>
      <c r="K16" s="245">
        <v>371</v>
      </c>
      <c r="L16" s="311">
        <v>371</v>
      </c>
      <c r="M16" s="377">
        <v>74355.820000000007</v>
      </c>
      <c r="N16" s="378">
        <v>2067.21</v>
      </c>
      <c r="O16" s="483">
        <v>76423.03</v>
      </c>
    </row>
    <row r="17" spans="1:15" ht="19.5" customHeight="1">
      <c r="A17" s="241">
        <v>11</v>
      </c>
      <c r="B17" s="250" t="s">
        <v>99</v>
      </c>
      <c r="C17" s="317">
        <v>2750</v>
      </c>
      <c r="D17" s="318">
        <v>395175</v>
      </c>
      <c r="E17" s="243">
        <v>2750</v>
      </c>
      <c r="F17" s="312">
        <v>395175</v>
      </c>
      <c r="G17" s="315">
        <v>3220</v>
      </c>
      <c r="H17" s="316">
        <v>167006</v>
      </c>
      <c r="I17" s="243">
        <v>3220</v>
      </c>
      <c r="J17" s="313">
        <v>172205.6</v>
      </c>
      <c r="K17" s="314">
        <v>415</v>
      </c>
      <c r="L17" s="311">
        <v>415</v>
      </c>
      <c r="M17" s="377">
        <v>83174.3</v>
      </c>
      <c r="N17" s="378">
        <v>2312.38</v>
      </c>
      <c r="O17" s="483">
        <v>85486.68</v>
      </c>
    </row>
    <row r="18" spans="1:15" ht="19.5" customHeight="1">
      <c r="A18" s="241">
        <v>12</v>
      </c>
      <c r="B18" s="250" t="s">
        <v>100</v>
      </c>
      <c r="C18" s="317">
        <v>5300</v>
      </c>
      <c r="D18" s="318">
        <v>761610</v>
      </c>
      <c r="E18" s="243">
        <v>5300</v>
      </c>
      <c r="F18" s="312">
        <v>761610</v>
      </c>
      <c r="G18" s="315">
        <v>4100</v>
      </c>
      <c r="H18" s="316">
        <v>210468</v>
      </c>
      <c r="I18" s="243">
        <v>4100</v>
      </c>
      <c r="J18" s="313">
        <v>219268</v>
      </c>
      <c r="K18" s="314">
        <v>171</v>
      </c>
      <c r="L18" s="311">
        <v>171</v>
      </c>
      <c r="M18" s="377">
        <v>34271.82</v>
      </c>
      <c r="N18" s="378">
        <v>952.81</v>
      </c>
      <c r="O18" s="483">
        <v>35224.629999999997</v>
      </c>
    </row>
    <row r="19" spans="1:15" ht="32.25" customHeight="1" thickBot="1">
      <c r="A19" s="252"/>
      <c r="B19" s="253" t="s">
        <v>83</v>
      </c>
      <c r="C19" s="254">
        <v>19513</v>
      </c>
      <c r="D19" s="255">
        <v>2804018.1</v>
      </c>
      <c r="E19" s="256">
        <v>19513</v>
      </c>
      <c r="F19" s="257">
        <v>2804018.1</v>
      </c>
      <c r="G19" s="258">
        <v>32020</v>
      </c>
      <c r="H19" s="255">
        <v>1660170</v>
      </c>
      <c r="I19" s="256">
        <v>32020</v>
      </c>
      <c r="J19" s="259">
        <v>1712429.6</v>
      </c>
      <c r="K19" s="254">
        <v>3592</v>
      </c>
      <c r="L19" s="256">
        <v>3592</v>
      </c>
      <c r="M19" s="379">
        <v>719908.64</v>
      </c>
      <c r="N19" s="260">
        <v>20014.62</v>
      </c>
      <c r="O19" s="484">
        <v>739923.26</v>
      </c>
    </row>
    <row r="20" spans="1:15" ht="21.75" customHeight="1">
      <c r="B20" s="261"/>
      <c r="C20" s="262"/>
      <c r="D20" s="263"/>
      <c r="E20" s="262"/>
      <c r="F20" s="263">
        <v>2804</v>
      </c>
      <c r="G20" s="262"/>
      <c r="H20" s="263"/>
      <c r="I20" s="262"/>
      <c r="J20" s="263">
        <v>1712.4</v>
      </c>
      <c r="K20" s="262"/>
      <c r="L20" s="262"/>
      <c r="M20" s="263">
        <v>719.9</v>
      </c>
      <c r="N20" s="263">
        <v>20</v>
      </c>
      <c r="O20" s="263">
        <v>739.9</v>
      </c>
    </row>
    <row r="21" spans="1:15" ht="33.75" customHeight="1" thickBot="1">
      <c r="B21" s="579" t="s">
        <v>187</v>
      </c>
      <c r="C21" s="579"/>
      <c r="D21" s="579"/>
      <c r="E21" s="264"/>
      <c r="F21" s="265"/>
      <c r="H21" s="264"/>
      <c r="M21" s="263"/>
    </row>
    <row r="22" spans="1:15" s="232" customFormat="1" ht="34.5" customHeight="1">
      <c r="A22" s="266"/>
      <c r="B22" s="267" t="s">
        <v>117</v>
      </c>
      <c r="C22" s="268" t="s">
        <v>118</v>
      </c>
      <c r="D22" s="268" t="s">
        <v>175</v>
      </c>
      <c r="E22" s="268" t="s">
        <v>175</v>
      </c>
      <c r="F22" s="269" t="s">
        <v>175</v>
      </c>
      <c r="G22" s="268" t="s">
        <v>118</v>
      </c>
      <c r="H22" s="268" t="s">
        <v>175</v>
      </c>
      <c r="I22" s="268" t="s">
        <v>175</v>
      </c>
      <c r="J22" s="270" t="s">
        <v>175</v>
      </c>
      <c r="K22" s="268" t="s">
        <v>118</v>
      </c>
      <c r="L22" s="268" t="s">
        <v>175</v>
      </c>
      <c r="M22" s="301" t="s">
        <v>175</v>
      </c>
      <c r="N22" s="266" t="s">
        <v>175</v>
      </c>
      <c r="O22" s="270" t="s">
        <v>175</v>
      </c>
    </row>
    <row r="23" spans="1:15" ht="23.25" customHeight="1">
      <c r="A23" s="271">
        <v>1</v>
      </c>
      <c r="B23" s="319"/>
      <c r="C23" s="318"/>
      <c r="D23" s="246" t="s">
        <v>175</v>
      </c>
      <c r="E23" s="246" t="s">
        <v>175</v>
      </c>
      <c r="F23" s="312"/>
      <c r="G23" s="323"/>
      <c r="H23" s="246" t="s">
        <v>175</v>
      </c>
      <c r="I23" s="246" t="s">
        <v>175</v>
      </c>
      <c r="J23" s="325"/>
      <c r="K23" s="323"/>
      <c r="L23" s="246" t="s">
        <v>175</v>
      </c>
      <c r="M23" s="326">
        <v>36</v>
      </c>
      <c r="N23" s="271" t="s">
        <v>175</v>
      </c>
      <c r="O23" s="303" t="s">
        <v>175</v>
      </c>
    </row>
    <row r="24" spans="1:15" ht="23.25" customHeight="1">
      <c r="A24" s="271">
        <v>2</v>
      </c>
      <c r="B24" s="319"/>
      <c r="C24" s="318"/>
      <c r="D24" s="246" t="s">
        <v>175</v>
      </c>
      <c r="E24" s="246" t="s">
        <v>175</v>
      </c>
      <c r="F24" s="312"/>
      <c r="G24" s="323"/>
      <c r="H24" s="246" t="s">
        <v>175</v>
      </c>
      <c r="I24" s="246" t="s">
        <v>175</v>
      </c>
      <c r="J24" s="325"/>
      <c r="K24" s="323"/>
      <c r="L24" s="246" t="s">
        <v>175</v>
      </c>
      <c r="M24" s="326"/>
      <c r="N24" s="271" t="s">
        <v>175</v>
      </c>
      <c r="O24" s="303" t="s">
        <v>175</v>
      </c>
    </row>
    <row r="25" spans="1:15" s="240" customFormat="1" ht="23.25" customHeight="1">
      <c r="A25" s="241">
        <v>3</v>
      </c>
      <c r="B25" s="320"/>
      <c r="C25" s="321"/>
      <c r="D25" s="272" t="s">
        <v>175</v>
      </c>
      <c r="E25" s="272" t="s">
        <v>175</v>
      </c>
      <c r="F25" s="322"/>
      <c r="G25" s="324"/>
      <c r="H25" s="272" t="s">
        <v>175</v>
      </c>
      <c r="I25" s="272" t="s">
        <v>175</v>
      </c>
      <c r="J25" s="322"/>
      <c r="K25" s="324"/>
      <c r="L25" s="272" t="s">
        <v>175</v>
      </c>
      <c r="M25" s="327"/>
      <c r="N25" s="304" t="s">
        <v>175</v>
      </c>
      <c r="O25" s="305" t="s">
        <v>175</v>
      </c>
    </row>
    <row r="26" spans="1:15" s="232" customFormat="1" ht="24" customHeight="1">
      <c r="A26" s="273"/>
      <c r="B26" s="274" t="s">
        <v>63</v>
      </c>
      <c r="C26" s="275" t="s">
        <v>175</v>
      </c>
      <c r="D26" s="275" t="s">
        <v>175</v>
      </c>
      <c r="E26" s="275" t="s">
        <v>175</v>
      </c>
      <c r="F26" s="276">
        <f>SUM(F23:F25)</f>
        <v>0</v>
      </c>
      <c r="G26" s="277" t="s">
        <v>175</v>
      </c>
      <c r="H26" s="275" t="s">
        <v>175</v>
      </c>
      <c r="I26" s="275" t="s">
        <v>175</v>
      </c>
      <c r="J26" s="276">
        <f>SUM(J23:J25)</f>
        <v>0</v>
      </c>
      <c r="K26" s="277" t="s">
        <v>175</v>
      </c>
      <c r="L26" s="275" t="s">
        <v>175</v>
      </c>
      <c r="M26" s="302">
        <f>SUM(M23:M25)</f>
        <v>36</v>
      </c>
      <c r="N26" s="273" t="s">
        <v>175</v>
      </c>
      <c r="O26" s="306" t="s">
        <v>175</v>
      </c>
    </row>
    <row r="27" spans="1:15" s="232" customFormat="1" ht="27" customHeight="1" thickBot="1">
      <c r="A27" s="278"/>
      <c r="B27" s="279" t="s">
        <v>188</v>
      </c>
      <c r="C27" s="255"/>
      <c r="D27" s="255" t="s">
        <v>175</v>
      </c>
      <c r="E27" s="255" t="s">
        <v>175</v>
      </c>
      <c r="F27" s="257">
        <f>+F20-F26</f>
        <v>2804</v>
      </c>
      <c r="G27" s="280" t="s">
        <v>175</v>
      </c>
      <c r="H27" s="255" t="s">
        <v>175</v>
      </c>
      <c r="I27" s="255" t="s">
        <v>175</v>
      </c>
      <c r="J27" s="257">
        <f>J20-J26</f>
        <v>1712.4</v>
      </c>
      <c r="K27" s="280" t="s">
        <v>175</v>
      </c>
      <c r="L27" s="255" t="s">
        <v>175</v>
      </c>
      <c r="M27" s="259">
        <f>M20-M26</f>
        <v>683.9</v>
      </c>
      <c r="N27" s="278" t="s">
        <v>175</v>
      </c>
      <c r="O27" s="257">
        <f>+O20-M26</f>
        <v>703.9</v>
      </c>
    </row>
    <row r="28" spans="1:15" s="232" customFormat="1" ht="25.5" customHeight="1" thickBot="1">
      <c r="B28" s="281"/>
      <c r="F28" s="263"/>
      <c r="J28" s="307" t="s">
        <v>119</v>
      </c>
      <c r="K28" s="308"/>
      <c r="L28" s="308"/>
      <c r="M28" s="309">
        <f>+F26+J26+M26</f>
        <v>36</v>
      </c>
    </row>
    <row r="29" spans="1:15" s="232" customFormat="1" ht="20.25" customHeight="1">
      <c r="B29" s="281"/>
      <c r="F29" s="263"/>
      <c r="M29" s="263"/>
    </row>
    <row r="30" spans="1:15" s="261" customFormat="1" ht="25.5" customHeight="1">
      <c r="B30" s="493"/>
      <c r="C30" s="576" t="s">
        <v>2</v>
      </c>
      <c r="D30" s="576"/>
      <c r="E30" s="493"/>
      <c r="F30" s="493"/>
      <c r="G30" s="580"/>
      <c r="H30" s="580"/>
      <c r="I30" s="282"/>
      <c r="J30" s="581" t="str">
        <f>+'[5]Ekamut-caxs'!C71</f>
        <v>Ռուբեն Խնկոյան</v>
      </c>
      <c r="K30" s="581"/>
      <c r="M30" s="265"/>
    </row>
    <row r="31" spans="1:15" s="232" customFormat="1" ht="16.5" customHeight="1">
      <c r="C31" s="283"/>
      <c r="D31" s="283"/>
      <c r="E31" s="284"/>
      <c r="F31" s="284"/>
      <c r="G31" s="582" t="s">
        <v>84</v>
      </c>
      <c r="H31" s="582"/>
      <c r="I31" s="285"/>
      <c r="J31" s="582" t="s">
        <v>101</v>
      </c>
      <c r="K31" s="582"/>
    </row>
    <row r="32" spans="1:15" s="261" customFormat="1" ht="23.25" customHeight="1">
      <c r="B32" s="493"/>
      <c r="C32" s="286" t="s">
        <v>6</v>
      </c>
      <c r="D32" s="286"/>
      <c r="E32" s="493"/>
      <c r="F32" s="493"/>
      <c r="G32" s="581"/>
      <c r="H32" s="581"/>
      <c r="I32" s="287"/>
      <c r="J32" s="581" t="str">
        <f>+'[5]Ekamut-caxs'!C73</f>
        <v>Մանուշ Աթոյան</v>
      </c>
      <c r="K32" s="581"/>
    </row>
    <row r="33" spans="3:13" s="232" customFormat="1" ht="16.5" customHeight="1">
      <c r="C33" s="264"/>
      <c r="D33" s="264"/>
      <c r="G33" s="582" t="s">
        <v>84</v>
      </c>
      <c r="H33" s="582"/>
      <c r="I33" s="285"/>
      <c r="J33" s="582" t="s">
        <v>101</v>
      </c>
      <c r="K33" s="582"/>
    </row>
    <row r="34" spans="3:13">
      <c r="F34" s="288" t="s">
        <v>1</v>
      </c>
    </row>
    <row r="35" spans="3:13" ht="16.5" customHeight="1">
      <c r="C35" s="289" t="s">
        <v>102</v>
      </c>
      <c r="D35" s="289"/>
      <c r="E35" s="289" t="s">
        <v>103</v>
      </c>
      <c r="F35" s="289" t="s">
        <v>240</v>
      </c>
      <c r="I35" s="290" t="s">
        <v>104</v>
      </c>
      <c r="J35" s="291" t="s">
        <v>178</v>
      </c>
      <c r="K35" s="291"/>
      <c r="L35" s="291" t="s">
        <v>179</v>
      </c>
      <c r="M35" s="291" t="s">
        <v>239</v>
      </c>
    </row>
    <row r="36" spans="3:13" ht="16.5" customHeight="1">
      <c r="C36" s="289" t="s">
        <v>105</v>
      </c>
      <c r="D36" s="289"/>
      <c r="E36" s="289" t="s">
        <v>103</v>
      </c>
      <c r="F36" s="289" t="s">
        <v>180</v>
      </c>
      <c r="I36" s="578" t="s">
        <v>181</v>
      </c>
      <c r="J36" s="578"/>
      <c r="K36" s="291"/>
      <c r="L36" s="578" t="s">
        <v>182</v>
      </c>
      <c r="M36" s="578"/>
    </row>
    <row r="37" spans="3:13">
      <c r="C37" s="289"/>
      <c r="D37" s="289"/>
      <c r="E37" s="578" t="s">
        <v>183</v>
      </c>
      <c r="F37" s="578"/>
      <c r="I37" s="578"/>
      <c r="J37" s="578"/>
      <c r="K37" s="291"/>
      <c r="L37" s="578"/>
      <c r="M37" s="578"/>
    </row>
    <row r="38" spans="3:13">
      <c r="C38" s="289"/>
      <c r="D38" s="289"/>
      <c r="E38" s="578"/>
      <c r="F38" s="578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8"/>
  <sheetViews>
    <sheetView view="pageBreakPreview" zoomScaleNormal="100" zoomScaleSheetLayoutView="100" workbookViewId="0">
      <selection activeCell="D66" sqref="D66:E66"/>
    </sheetView>
  </sheetViews>
  <sheetFormatPr defaultColWidth="9.140625" defaultRowHeight="13.5"/>
  <cols>
    <col min="1" max="1" width="4.42578125" style="296" customWidth="1"/>
    <col min="2" max="2" width="39.85546875" style="295" customWidth="1"/>
    <col min="3" max="3" width="17" style="295" customWidth="1"/>
    <col min="4" max="7" width="16.7109375" style="295" customWidth="1"/>
    <col min="8" max="8" width="13.85546875" style="296" customWidth="1"/>
    <col min="9" max="9" width="16.28515625" style="295" customWidth="1"/>
    <col min="10" max="16384" width="9.140625" style="295"/>
  </cols>
  <sheetData>
    <row r="1" spans="1:8" s="364" customFormat="1" ht="37.5" customHeight="1">
      <c r="A1" s="363" t="s">
        <v>61</v>
      </c>
      <c r="B1" s="363"/>
      <c r="C1" s="363"/>
      <c r="D1" s="363"/>
      <c r="E1" s="363"/>
      <c r="F1" s="363"/>
      <c r="G1" s="363"/>
      <c r="H1" s="476"/>
    </row>
    <row r="2" spans="1:8" s="364" customFormat="1" ht="27.75" customHeight="1">
      <c r="A2" s="363" t="str">
        <f>+'Ekamut-caxs'!A9:D9</f>
        <v xml:space="preserve">«Թիվ 3 մանկապատանեկան ստեղծագործական կենտրոն» ՀՈԱԿ-ի  </v>
      </c>
      <c r="B2" s="363"/>
      <c r="C2" s="363"/>
      <c r="D2" s="363"/>
      <c r="E2" s="363"/>
      <c r="F2" s="363"/>
      <c r="G2" s="363"/>
      <c r="H2" s="476"/>
    </row>
    <row r="3" spans="1:8" ht="37.5" customHeight="1">
      <c r="A3" s="362" t="s">
        <v>249</v>
      </c>
      <c r="B3" s="362"/>
      <c r="C3" s="362"/>
      <c r="D3" s="362"/>
      <c r="E3" s="362"/>
      <c r="F3" s="362"/>
      <c r="G3" s="362"/>
    </row>
    <row r="5" spans="1:8">
      <c r="H5" s="477" t="s">
        <v>0</v>
      </c>
    </row>
    <row r="6" spans="1:8" ht="48.75" customHeight="1">
      <c r="A6" s="592" t="s">
        <v>3</v>
      </c>
      <c r="B6" s="592" t="s">
        <v>194</v>
      </c>
      <c r="C6" s="592" t="s">
        <v>198</v>
      </c>
      <c r="D6" s="592" t="s">
        <v>252</v>
      </c>
      <c r="E6" s="592"/>
      <c r="F6" s="592"/>
      <c r="G6" s="592"/>
      <c r="H6" s="593" t="s">
        <v>217</v>
      </c>
    </row>
    <row r="7" spans="1:8" ht="48" customHeight="1">
      <c r="A7" s="592"/>
      <c r="B7" s="592"/>
      <c r="C7" s="592"/>
      <c r="D7" s="510" t="s">
        <v>83</v>
      </c>
      <c r="E7" s="510" t="s">
        <v>195</v>
      </c>
      <c r="F7" s="510" t="s">
        <v>196</v>
      </c>
      <c r="G7" s="510" t="s">
        <v>197</v>
      </c>
      <c r="H7" s="594"/>
    </row>
    <row r="8" spans="1:8" s="297" customFormat="1" ht="39.75" customHeight="1">
      <c r="A8" s="300">
        <v>1</v>
      </c>
      <c r="B8" s="361" t="s">
        <v>199</v>
      </c>
      <c r="C8" s="300">
        <v>35.5</v>
      </c>
      <c r="D8" s="300">
        <f>SUM(E8:G8)</f>
        <v>0</v>
      </c>
      <c r="E8" s="310"/>
      <c r="F8" s="310"/>
      <c r="G8" s="514"/>
      <c r="H8" s="361">
        <f>+E8*C8</f>
        <v>0</v>
      </c>
    </row>
    <row r="9" spans="1:8" s="297" customFormat="1" ht="39.75" customHeight="1">
      <c r="A9" s="300" t="s">
        <v>218</v>
      </c>
      <c r="B9" s="361" t="s">
        <v>200</v>
      </c>
      <c r="C9" s="300">
        <v>17.75</v>
      </c>
      <c r="D9" s="300">
        <f t="shared" ref="D9:D40" si="0">SUM(E9:G9)</f>
        <v>0</v>
      </c>
      <c r="E9" s="310"/>
      <c r="F9" s="310"/>
      <c r="G9" s="514"/>
      <c r="H9" s="361">
        <f>+E9*C9</f>
        <v>0</v>
      </c>
    </row>
    <row r="10" spans="1:8" s="297" customFormat="1" ht="39.75" customHeight="1">
      <c r="A10" s="300"/>
      <c r="B10" s="361" t="s">
        <v>220</v>
      </c>
      <c r="C10" s="300">
        <v>30.5</v>
      </c>
      <c r="D10" s="300">
        <f t="shared" si="0"/>
        <v>4</v>
      </c>
      <c r="E10" s="310"/>
      <c r="F10" s="310"/>
      <c r="G10" s="515">
        <v>4</v>
      </c>
      <c r="H10" s="361">
        <f>+E10*C10</f>
        <v>0</v>
      </c>
    </row>
    <row r="11" spans="1:8" s="297" customFormat="1" ht="39.75" customHeight="1">
      <c r="A11" s="300"/>
      <c r="B11" s="361" t="s">
        <v>221</v>
      </c>
      <c r="C11" s="300">
        <v>15.25</v>
      </c>
      <c r="D11" s="300">
        <f t="shared" si="0"/>
        <v>0</v>
      </c>
      <c r="E11" s="310"/>
      <c r="F11" s="310"/>
      <c r="G11" s="514"/>
      <c r="H11" s="361">
        <f t="shared" ref="H11:H13" si="1">+E11*C11</f>
        <v>0</v>
      </c>
    </row>
    <row r="12" spans="1:8" s="297" customFormat="1" ht="39.75" customHeight="1">
      <c r="A12" s="300"/>
      <c r="B12" s="361" t="s">
        <v>222</v>
      </c>
      <c r="C12" s="365">
        <v>27</v>
      </c>
      <c r="D12" s="300">
        <f>SUM(E12:G12)</f>
        <v>18</v>
      </c>
      <c r="E12" s="310"/>
      <c r="F12" s="310"/>
      <c r="G12" s="514">
        <v>18</v>
      </c>
      <c r="H12" s="361">
        <f t="shared" si="1"/>
        <v>0</v>
      </c>
    </row>
    <row r="13" spans="1:8" s="297" customFormat="1" ht="39.75" customHeight="1">
      <c r="A13" s="300"/>
      <c r="B13" s="361" t="s">
        <v>221</v>
      </c>
      <c r="C13" s="300">
        <v>13.5</v>
      </c>
      <c r="D13" s="300">
        <f t="shared" si="0"/>
        <v>0</v>
      </c>
      <c r="E13" s="310"/>
      <c r="F13" s="310"/>
      <c r="G13" s="514"/>
      <c r="H13" s="361">
        <f t="shared" si="1"/>
        <v>0</v>
      </c>
    </row>
    <row r="14" spans="1:8" s="297" customFormat="1" ht="42" customHeight="1">
      <c r="A14" s="300">
        <v>2</v>
      </c>
      <c r="B14" s="361" t="s">
        <v>201</v>
      </c>
      <c r="C14" s="300">
        <v>34.5</v>
      </c>
      <c r="D14" s="300">
        <f t="shared" si="0"/>
        <v>31</v>
      </c>
      <c r="E14" s="310"/>
      <c r="F14" s="310">
        <v>31</v>
      </c>
      <c r="G14" s="514"/>
      <c r="H14" s="361">
        <f>+E14*C14</f>
        <v>0</v>
      </c>
    </row>
    <row r="15" spans="1:8" s="297" customFormat="1" ht="42" customHeight="1">
      <c r="A15" s="300" t="s">
        <v>218</v>
      </c>
      <c r="B15" s="361" t="s">
        <v>200</v>
      </c>
      <c r="C15" s="300">
        <v>17.25</v>
      </c>
      <c r="D15" s="300">
        <f t="shared" si="0"/>
        <v>0</v>
      </c>
      <c r="E15" s="310"/>
      <c r="F15" s="310"/>
      <c r="G15" s="514"/>
      <c r="H15" s="361">
        <f>+E15*C15</f>
        <v>0</v>
      </c>
    </row>
    <row r="16" spans="1:8" s="297" customFormat="1" ht="37.5" customHeight="1">
      <c r="A16" s="300">
        <v>3</v>
      </c>
      <c r="B16" s="361" t="s">
        <v>202</v>
      </c>
      <c r="C16" s="300">
        <v>25.5</v>
      </c>
      <c r="D16" s="300">
        <f t="shared" si="0"/>
        <v>465</v>
      </c>
      <c r="E16" s="310"/>
      <c r="F16" s="310"/>
      <c r="G16" s="514">
        <v>465</v>
      </c>
      <c r="H16" s="361">
        <f t="shared" ref="H16:H18" si="2">+E16*C16</f>
        <v>0</v>
      </c>
    </row>
    <row r="17" spans="1:9" s="297" customFormat="1" ht="37.5" customHeight="1">
      <c r="A17" s="300">
        <v>4</v>
      </c>
      <c r="B17" s="361" t="s">
        <v>203</v>
      </c>
      <c r="C17" s="365">
        <v>16</v>
      </c>
      <c r="D17" s="300">
        <f t="shared" si="0"/>
        <v>90</v>
      </c>
      <c r="E17" s="310"/>
      <c r="F17" s="310"/>
      <c r="G17" s="514">
        <v>90</v>
      </c>
      <c r="H17" s="361">
        <f t="shared" si="2"/>
        <v>0</v>
      </c>
    </row>
    <row r="18" spans="1:9" s="297" customFormat="1" ht="37.5" customHeight="1">
      <c r="A18" s="300">
        <v>5</v>
      </c>
      <c r="B18" s="361" t="s">
        <v>204</v>
      </c>
      <c r="C18" s="365">
        <v>15</v>
      </c>
      <c r="D18" s="300">
        <f t="shared" si="0"/>
        <v>24</v>
      </c>
      <c r="E18" s="310"/>
      <c r="F18" s="310">
        <v>16</v>
      </c>
      <c r="G18" s="514">
        <v>8</v>
      </c>
      <c r="H18" s="361">
        <f t="shared" si="2"/>
        <v>0</v>
      </c>
    </row>
    <row r="19" spans="1:9" s="297" customFormat="1" ht="44.25" customHeight="1">
      <c r="A19" s="300">
        <v>6</v>
      </c>
      <c r="B19" s="361" t="s">
        <v>279</v>
      </c>
      <c r="C19" s="365"/>
      <c r="D19" s="300">
        <f t="shared" si="0"/>
        <v>33</v>
      </c>
      <c r="E19" s="310"/>
      <c r="F19" s="310">
        <v>16</v>
      </c>
      <c r="G19" s="514">
        <v>17</v>
      </c>
      <c r="H19" s="361"/>
      <c r="I19" s="478"/>
    </row>
    <row r="20" spans="1:9" s="297" customFormat="1" ht="44.25" customHeight="1">
      <c r="A20" s="300">
        <v>7</v>
      </c>
      <c r="B20" s="361" t="s">
        <v>280</v>
      </c>
      <c r="C20" s="365"/>
      <c r="D20" s="300">
        <f t="shared" si="0"/>
        <v>8</v>
      </c>
      <c r="E20" s="310"/>
      <c r="F20" s="310">
        <v>8</v>
      </c>
      <c r="G20" s="514"/>
      <c r="H20" s="361"/>
    </row>
    <row r="21" spans="1:9" ht="20.25" customHeight="1">
      <c r="A21" s="300">
        <v>8</v>
      </c>
      <c r="B21" s="361" t="s">
        <v>281</v>
      </c>
      <c r="C21" s="365"/>
      <c r="D21" s="300">
        <f t="shared" si="0"/>
        <v>134</v>
      </c>
      <c r="E21" s="310"/>
      <c r="F21" s="310"/>
      <c r="G21" s="514">
        <v>134</v>
      </c>
      <c r="H21" s="361"/>
    </row>
    <row r="22" spans="1:9" ht="20.25" customHeight="1">
      <c r="A22" s="300">
        <v>9</v>
      </c>
      <c r="B22" s="361" t="s">
        <v>282</v>
      </c>
      <c r="C22" s="365"/>
      <c r="D22" s="300">
        <f t="shared" si="0"/>
        <v>56</v>
      </c>
      <c r="E22" s="310"/>
      <c r="F22" s="310"/>
      <c r="G22" s="514">
        <v>56</v>
      </c>
      <c r="H22" s="361"/>
    </row>
    <row r="23" spans="1:9" ht="20.25" customHeight="1">
      <c r="A23" s="300">
        <v>10</v>
      </c>
      <c r="B23" s="361" t="s">
        <v>283</v>
      </c>
      <c r="C23" s="365"/>
      <c r="D23" s="300">
        <f t="shared" si="0"/>
        <v>70</v>
      </c>
      <c r="E23" s="310"/>
      <c r="F23" s="310"/>
      <c r="G23" s="514">
        <v>70</v>
      </c>
      <c r="H23" s="361"/>
    </row>
    <row r="24" spans="1:9" ht="23.25" customHeight="1">
      <c r="A24" s="300">
        <v>11</v>
      </c>
      <c r="B24" s="361" t="s">
        <v>284</v>
      </c>
      <c r="C24" s="365"/>
      <c r="D24" s="300">
        <f>SUM(E24:G24)</f>
        <v>20</v>
      </c>
      <c r="E24" s="310"/>
      <c r="F24" s="515">
        <v>11</v>
      </c>
      <c r="G24" s="310">
        <v>9</v>
      </c>
      <c r="H24" s="361"/>
    </row>
    <row r="25" spans="1:9" ht="17.25">
      <c r="A25" s="300">
        <v>12</v>
      </c>
      <c r="B25" s="361" t="s">
        <v>285</v>
      </c>
      <c r="C25" s="365"/>
      <c r="D25" s="300">
        <f t="shared" si="0"/>
        <v>16</v>
      </c>
      <c r="E25" s="310"/>
      <c r="F25" s="310"/>
      <c r="G25" s="514">
        <v>16</v>
      </c>
      <c r="H25" s="361"/>
    </row>
    <row r="26" spans="1:9" ht="24" customHeight="1">
      <c r="A26" s="300">
        <v>13</v>
      </c>
      <c r="B26" s="361" t="s">
        <v>286</v>
      </c>
      <c r="C26" s="365"/>
      <c r="D26" s="300">
        <f t="shared" si="0"/>
        <v>22</v>
      </c>
      <c r="E26" s="310"/>
      <c r="F26" s="310"/>
      <c r="G26" s="514">
        <v>22</v>
      </c>
      <c r="H26" s="361"/>
    </row>
    <row r="27" spans="1:9" ht="16.5" customHeight="1">
      <c r="A27" s="300">
        <v>14</v>
      </c>
      <c r="B27" s="361" t="s">
        <v>287</v>
      </c>
      <c r="C27" s="365"/>
      <c r="D27" s="300">
        <f t="shared" si="0"/>
        <v>21</v>
      </c>
      <c r="E27" s="310"/>
      <c r="F27" s="310"/>
      <c r="G27" s="514">
        <v>21</v>
      </c>
      <c r="H27" s="361"/>
    </row>
    <row r="28" spans="1:9" ht="17.25">
      <c r="A28" s="300">
        <v>15</v>
      </c>
      <c r="B28" s="361" t="s">
        <v>288</v>
      </c>
      <c r="C28" s="365"/>
      <c r="D28" s="300">
        <f t="shared" si="0"/>
        <v>3</v>
      </c>
      <c r="E28" s="310"/>
      <c r="F28" s="310"/>
      <c r="G28" s="514">
        <v>3</v>
      </c>
      <c r="H28" s="361"/>
    </row>
    <row r="29" spans="1:9" ht="15.75" customHeight="1">
      <c r="A29" s="300">
        <v>16</v>
      </c>
      <c r="B29" s="361" t="s">
        <v>289</v>
      </c>
      <c r="C29" s="365"/>
      <c r="D29" s="300">
        <f t="shared" si="0"/>
        <v>47</v>
      </c>
      <c r="E29" s="310"/>
      <c r="F29" s="310">
        <v>36</v>
      </c>
      <c r="G29" s="514">
        <v>11</v>
      </c>
      <c r="H29" s="361"/>
    </row>
    <row r="30" spans="1:9" ht="21" customHeight="1">
      <c r="A30" s="300">
        <v>17</v>
      </c>
      <c r="B30" s="361" t="s">
        <v>290</v>
      </c>
      <c r="C30" s="365"/>
      <c r="D30" s="300">
        <f t="shared" si="0"/>
        <v>27</v>
      </c>
      <c r="E30" s="310"/>
      <c r="F30" s="310">
        <v>27</v>
      </c>
      <c r="G30" s="514"/>
      <c r="H30" s="361"/>
    </row>
    <row r="31" spans="1:9" ht="17.25">
      <c r="A31" s="300">
        <v>18</v>
      </c>
      <c r="B31" s="361" t="s">
        <v>291</v>
      </c>
      <c r="C31" s="365"/>
      <c r="D31" s="300">
        <f t="shared" si="0"/>
        <v>25</v>
      </c>
      <c r="E31" s="310"/>
      <c r="F31" s="310">
        <v>25</v>
      </c>
      <c r="G31" s="514"/>
      <c r="H31" s="361"/>
    </row>
    <row r="32" spans="1:9" ht="17.25">
      <c r="A32" s="300">
        <v>19</v>
      </c>
      <c r="B32" s="361" t="s">
        <v>292</v>
      </c>
      <c r="C32" s="365"/>
      <c r="D32" s="300">
        <f t="shared" si="0"/>
        <v>16</v>
      </c>
      <c r="E32" s="310"/>
      <c r="F32" s="310">
        <v>16</v>
      </c>
      <c r="G32" s="514"/>
      <c r="H32" s="361"/>
    </row>
    <row r="33" spans="1:8" ht="17.25">
      <c r="A33" s="300">
        <v>20</v>
      </c>
      <c r="B33" s="361" t="s">
        <v>293</v>
      </c>
      <c r="C33" s="365"/>
      <c r="D33" s="300">
        <f t="shared" si="0"/>
        <v>27</v>
      </c>
      <c r="E33" s="310"/>
      <c r="F33" s="310">
        <v>27</v>
      </c>
      <c r="G33" s="514"/>
      <c r="H33" s="361"/>
    </row>
    <row r="34" spans="1:8" ht="17.25">
      <c r="A34" s="300">
        <v>21</v>
      </c>
      <c r="B34" s="361" t="s">
        <v>294</v>
      </c>
      <c r="C34" s="365"/>
      <c r="D34" s="300">
        <f t="shared" si="0"/>
        <v>32</v>
      </c>
      <c r="E34" s="310"/>
      <c r="F34" s="310">
        <v>32</v>
      </c>
      <c r="G34" s="514"/>
      <c r="H34" s="361"/>
    </row>
    <row r="35" spans="1:8" ht="17.25">
      <c r="A35" s="300">
        <v>22</v>
      </c>
      <c r="B35" s="361" t="s">
        <v>295</v>
      </c>
      <c r="C35" s="365"/>
      <c r="D35" s="300">
        <f t="shared" si="0"/>
        <v>21</v>
      </c>
      <c r="E35" s="310"/>
      <c r="F35" s="310">
        <v>21</v>
      </c>
      <c r="G35" s="514"/>
      <c r="H35" s="361"/>
    </row>
    <row r="36" spans="1:8" ht="17.25">
      <c r="A36" s="300">
        <v>23</v>
      </c>
      <c r="B36" s="361" t="s">
        <v>296</v>
      </c>
      <c r="C36" s="365"/>
      <c r="D36" s="300">
        <f t="shared" si="0"/>
        <v>21</v>
      </c>
      <c r="E36" s="310"/>
      <c r="F36" s="310">
        <v>21</v>
      </c>
      <c r="G36" s="514"/>
      <c r="H36" s="361"/>
    </row>
    <row r="37" spans="1:8" ht="17.25">
      <c r="A37" s="300">
        <v>24</v>
      </c>
      <c r="B37" s="361" t="s">
        <v>297</v>
      </c>
      <c r="C37" s="365"/>
      <c r="D37" s="300">
        <v>16</v>
      </c>
      <c r="E37" s="310"/>
      <c r="F37" s="310">
        <v>15</v>
      </c>
      <c r="G37" s="514"/>
      <c r="H37" s="361"/>
    </row>
    <row r="38" spans="1:8" ht="17.25">
      <c r="A38" s="300">
        <v>25</v>
      </c>
      <c r="B38" s="361" t="s">
        <v>298</v>
      </c>
      <c r="C38" s="365"/>
      <c r="D38" s="300">
        <f t="shared" si="0"/>
        <v>12</v>
      </c>
      <c r="E38" s="310"/>
      <c r="F38" s="310">
        <v>12</v>
      </c>
      <c r="G38" s="514"/>
      <c r="H38" s="361"/>
    </row>
    <row r="39" spans="1:8" ht="17.25">
      <c r="A39" s="300">
        <v>26</v>
      </c>
      <c r="B39" s="361" t="s">
        <v>299</v>
      </c>
      <c r="C39" s="365"/>
      <c r="D39" s="300">
        <f t="shared" si="0"/>
        <v>16</v>
      </c>
      <c r="E39" s="310"/>
      <c r="F39" s="310">
        <v>16</v>
      </c>
      <c r="G39" s="514"/>
      <c r="H39" s="361"/>
    </row>
    <row r="40" spans="1:8" ht="17.25">
      <c r="A40" s="300">
        <v>27</v>
      </c>
      <c r="B40" s="361" t="s">
        <v>300</v>
      </c>
      <c r="C40" s="365"/>
      <c r="D40" s="300">
        <f t="shared" si="0"/>
        <v>10</v>
      </c>
      <c r="E40" s="310"/>
      <c r="F40" s="310">
        <v>10</v>
      </c>
      <c r="G40" s="514"/>
      <c r="H40" s="361"/>
    </row>
    <row r="41" spans="1:8" ht="17.25">
      <c r="A41" s="300"/>
      <c r="B41" s="361" t="s">
        <v>63</v>
      </c>
      <c r="C41" s="300"/>
      <c r="D41" s="300">
        <f>SUM(D8:D40)</f>
        <v>1285</v>
      </c>
      <c r="E41" s="300">
        <f>SUM(E8:E18)</f>
        <v>0</v>
      </c>
      <c r="F41" s="300">
        <f>SUM(F8:F18)</f>
        <v>47</v>
      </c>
      <c r="G41" s="516"/>
      <c r="H41" s="361">
        <f>+E41*C41</f>
        <v>0</v>
      </c>
    </row>
    <row r="42" spans="1:8" ht="17.25">
      <c r="A42" s="300"/>
      <c r="B42" s="361" t="s">
        <v>219</v>
      </c>
      <c r="C42" s="300"/>
      <c r="D42" s="300">
        <f>SUM(E42:G42)</f>
        <v>0</v>
      </c>
      <c r="E42" s="300">
        <f>+E41-E15-E9</f>
        <v>0</v>
      </c>
      <c r="F42" s="300"/>
      <c r="G42" s="300">
        <f>+G41-G15-G9</f>
        <v>0</v>
      </c>
      <c r="H42" s="361"/>
    </row>
    <row r="45" spans="1:8" ht="17.25" customHeight="1">
      <c r="B45" s="298" t="s">
        <v>2</v>
      </c>
      <c r="D45" s="595" t="s">
        <v>277</v>
      </c>
      <c r="E45" s="595"/>
      <c r="F45" s="595"/>
      <c r="G45" s="595"/>
    </row>
    <row r="46" spans="1:8" ht="17.25">
      <c r="B46" s="299" t="s">
        <v>4</v>
      </c>
      <c r="D46" s="596" t="s">
        <v>5</v>
      </c>
      <c r="E46" s="596"/>
      <c r="F46" s="596"/>
      <c r="G46" s="596"/>
    </row>
    <row r="47" spans="1:8" ht="17.25" customHeight="1">
      <c r="B47" s="297" t="s">
        <v>6</v>
      </c>
      <c r="D47" s="595" t="s">
        <v>278</v>
      </c>
      <c r="E47" s="595"/>
      <c r="F47" s="595"/>
      <c r="G47" s="595"/>
    </row>
    <row r="48" spans="1:8">
      <c r="B48" s="296" t="s">
        <v>171</v>
      </c>
      <c r="D48" s="591" t="s">
        <v>5</v>
      </c>
      <c r="E48" s="591"/>
      <c r="F48" s="591"/>
      <c r="G48" s="591"/>
    </row>
  </sheetData>
  <mergeCells count="9">
    <mergeCell ref="D48:G48"/>
    <mergeCell ref="C6:C7"/>
    <mergeCell ref="B6:B7"/>
    <mergeCell ref="A6:A7"/>
    <mergeCell ref="H6:H7"/>
    <mergeCell ref="D6:G6"/>
    <mergeCell ref="D45:G45"/>
    <mergeCell ref="D46:G46"/>
    <mergeCell ref="D47:G47"/>
  </mergeCells>
  <pageMargins left="0.15748031496062992" right="0.15748031496062992" top="0.27559055118110237" bottom="0.23622047244094491" header="0.19685039370078741" footer="0.15748031496062992"/>
  <pageSetup scale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https://mul2.yerevan.am/tasks/2129528/oneclick?token=3d4d7254d9e556e521d5e2613895c8a7</cp:keywords>
  <cp:lastModifiedBy>finance 33</cp:lastModifiedBy>
  <cp:lastPrinted>2025-04-28T10:13:37Z</cp:lastPrinted>
  <dcterms:created xsi:type="dcterms:W3CDTF">1996-10-14T23:33:28Z</dcterms:created>
  <dcterms:modified xsi:type="dcterms:W3CDTF">2025-04-28T10:41:04Z</dcterms:modified>
</cp:coreProperties>
</file>